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915" windowHeight="12270"/>
  </bookViews>
  <sheets>
    <sheet name="Кол-во по РЭС" sheetId="6" r:id="rId1"/>
    <sheet name="Количество" sheetId="5" r:id="rId2"/>
  </sheets>
  <definedNames>
    <definedName name="_xlnm._FilterDatabase" localSheetId="0" hidden="1">'Кол-во по РЭС'!$A$1:$E$215</definedName>
  </definedNames>
  <calcPr calcId="125725"/>
</workbook>
</file>

<file path=xl/calcChain.xml><?xml version="1.0" encoding="utf-8"?>
<calcChain xmlns="http://schemas.openxmlformats.org/spreadsheetml/2006/main">
  <c r="K217" i="6"/>
  <c r="K197"/>
  <c r="K160"/>
  <c r="K142"/>
  <c r="K115"/>
  <c r="K87"/>
  <c r="K53"/>
  <c r="K25"/>
  <c r="K2"/>
  <c r="K216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3"/>
</calcChain>
</file>

<file path=xl/sharedStrings.xml><?xml version="1.0" encoding="utf-8"?>
<sst xmlns="http://schemas.openxmlformats.org/spreadsheetml/2006/main" count="899" uniqueCount="445">
  <si>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</si>
  <si>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</si>
  <si>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</si>
  <si>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</si>
  <si>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</si>
  <si>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</si>
  <si>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</si>
  <si>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</si>
  <si>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</si>
  <si>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Смоленскэнерго</t>
  </si>
  <si>
    <t>Тамбовэнерго</t>
  </si>
  <si>
    <t>Тверьэнерго</t>
  </si>
  <si>
    <t>Ярэнерго</t>
  </si>
  <si>
    <t xml:space="preserve">Кол-во </t>
  </si>
  <si>
    <t>Адрес доставки</t>
  </si>
  <si>
    <t>Филиал</t>
  </si>
  <si>
    <t>автомобильный</t>
  </si>
  <si>
    <t>Стойка ж/б вибрированная СВ 95-3</t>
  </si>
  <si>
    <t>Стойка ж/б вибрированная СВ 110-5</t>
  </si>
  <si>
    <t>ШТ</t>
  </si>
  <si>
    <t>206А_002</t>
  </si>
  <si>
    <t xml:space="preserve">206А_007 </t>
  </si>
  <si>
    <t>Стойка ж/б вибрированная СВ 164-12</t>
  </si>
  <si>
    <t>Стойка ж/б вибрированная СВ 105-3,6</t>
  </si>
  <si>
    <t>Стойка ж/б вибрированная СВ 110-2-2а</t>
  </si>
  <si>
    <t>Кирсановский РЭС</t>
  </si>
  <si>
    <t>Моршанский РЭС</t>
  </si>
  <si>
    <t>Названия строк</t>
  </si>
  <si>
    <t>Общий итог</t>
  </si>
  <si>
    <t>206A_011</t>
  </si>
  <si>
    <t>206A_005</t>
  </si>
  <si>
    <t xml:space="preserve">Итог Кол-во </t>
  </si>
  <si>
    <t>206А_003</t>
  </si>
  <si>
    <t>Белгородские электрические сети</t>
  </si>
  <si>
    <t>308000, г. Белгород, пер. 2-й карьерный 12</t>
  </si>
  <si>
    <t>Старооскольские электрические сети</t>
  </si>
  <si>
    <t>309500, г. Старый Оскол, Комсомольский проспект, д.  75 </t>
  </si>
  <si>
    <t>Белгородский РЭС</t>
  </si>
  <si>
    <t>308000, г. Белгород, ул. Энергетиков, 5</t>
  </si>
  <si>
    <t>Губкинский РЭС</t>
  </si>
  <si>
    <t>309210, г. Губкин, ул. Артема, д. 12</t>
  </si>
  <si>
    <t>Шебекинский РЭС</t>
  </si>
  <si>
    <t>309294, г.Шебекино, ул. Харьковская, д. 78</t>
  </si>
  <si>
    <t>Валуйский РЭС</t>
  </si>
  <si>
    <t>309990, г. Валуйки, ул. Суржикова, 114</t>
  </si>
  <si>
    <t>Алексеевский РЭС</t>
  </si>
  <si>
    <t>309850, г. Алексеевка, пер. Острогожский, 13</t>
  </si>
  <si>
    <t>Яковлевский РЭС</t>
  </si>
  <si>
    <t>309070, Яковлевский район, г. Строитель, ул. 2-я Заводкая, 5</t>
  </si>
  <si>
    <t>Новооскольский РЭС</t>
  </si>
  <si>
    <t>309611, Новооскольский район,  п. Рудный</t>
  </si>
  <si>
    <t>Корочанский РЭС</t>
  </si>
  <si>
    <t>309220, с. Погореловка, пер. Красноармейский, 13</t>
  </si>
  <si>
    <t>Красногвардейский РЭС</t>
  </si>
  <si>
    <t>309926, с. Засосна, ул. Воли, 1</t>
  </si>
  <si>
    <t>Прохоровский РЭС</t>
  </si>
  <si>
    <t>309000, п. Прохоровка, 1-й Советский переулок, 9А</t>
  </si>
  <si>
    <t>Ракитянский РЭС</t>
  </si>
  <si>
    <t>309310, п. Ракитное, ул. Коммунаров, 15 </t>
  </si>
  <si>
    <t>Волоконовский РЭС</t>
  </si>
  <si>
    <t>309650, п. Волоконовка, ул. Маршала Жукова, 1</t>
  </si>
  <si>
    <t>Чернянский РЭС</t>
  </si>
  <si>
    <t>309560, п. Чернянка, ул. Маринченко, 48</t>
  </si>
  <si>
    <t>Грайворонский РЭС</t>
  </si>
  <si>
    <t>309372, г. Грайворон, ул. Тарана, 1А </t>
  </si>
  <si>
    <t>Краснояружский РЭС</t>
  </si>
  <si>
    <t>309420, п. Красная Яруга, ул. Транспортная, 26</t>
  </si>
  <si>
    <t>Ивнянский РЭС</t>
  </si>
  <si>
    <t>309111, п. Ивня, ул. Горовца, 63</t>
  </si>
  <si>
    <t>Ровеньской РЭС</t>
  </si>
  <si>
    <t>309560, п. Ровеньки, ул. Полевая, 1</t>
  </si>
  <si>
    <t>Вейделевский РЭС</t>
  </si>
  <si>
    <t>309720, п. Вейделевка, ул. Октябрьская, 28</t>
  </si>
  <si>
    <t>Борисовский РЭС</t>
  </si>
  <si>
    <t>309342, п.  Борисовка, ул. Ленина, 11</t>
  </si>
  <si>
    <t>Красненский РЭС</t>
  </si>
  <si>
    <t>309888, с. Сетище, ул. Солнечная, д.1</t>
  </si>
  <si>
    <t>Брасовский РЭС </t>
  </si>
  <si>
    <t>Брянская область, п. Локоть, ул. Полевая, д. 48</t>
  </si>
  <si>
    <t>Брянский РЭС </t>
  </si>
  <si>
    <t>Брянская область, п.Глинищево, ул.Яшенина, д.4</t>
  </si>
  <si>
    <t>Выгоничский РЭС </t>
  </si>
  <si>
    <t>Брянская область, п.Выгоничи, ул.Мира, д.34</t>
  </si>
  <si>
    <t>Дубровский РЭС </t>
  </si>
  <si>
    <t>Брянская область, п.Дубровка, ул.Олега Кошевого, д.50</t>
  </si>
  <si>
    <t>Дятьковский РЭС </t>
  </si>
  <si>
    <t>Брянская область, г.Дятьково, ул.Красной Розы, д.96</t>
  </si>
  <si>
    <t>Жирятинский РЭС </t>
  </si>
  <si>
    <t>Брянская область, п.Жирятино, ул.Новая, д.21</t>
  </si>
  <si>
    <t>Жуковский РЭС </t>
  </si>
  <si>
    <t>Брянская область, г.Жуковка, пер.Сосновый, д.10</t>
  </si>
  <si>
    <t>Карачевский РЭС </t>
  </si>
  <si>
    <t>Брянская область, г.Карачев, ул.Урицкого, д.4а</t>
  </si>
  <si>
    <t>Клетнянский РЭС </t>
  </si>
  <si>
    <t>Брянская область, п.Клетня, пер.Зелённый, д.7</t>
  </si>
  <si>
    <t>Комарический РЭС </t>
  </si>
  <si>
    <t>Брянская область, г.Комаричи, ул.Строителей, д.8</t>
  </si>
  <si>
    <t>Навлинский РЭС </t>
  </si>
  <si>
    <t>Брянская область, г.Навля, ул.Мичурина, д.53</t>
  </si>
  <si>
    <t>Рогнединский РЭС </t>
  </si>
  <si>
    <t>Брянская область, п.Рогнедино, ул.Калинина, д.58</t>
  </si>
  <si>
    <t>Севский РЭС </t>
  </si>
  <si>
    <t>Брянская область, г.Севск, ул.Тургенева, д.35</t>
  </si>
  <si>
    <t>Суземский РЭС </t>
  </si>
  <si>
    <t>Брянская область, г.Суземка, ул.Брянская, д. 18</t>
  </si>
  <si>
    <t>Гордеевский РЭС </t>
  </si>
  <si>
    <t>Брянская область, с.Гордеевка, пер.Великоборский, д.13</t>
  </si>
  <si>
    <t>Злынковский РЭС </t>
  </si>
  <si>
    <t>Брянская область, п.Злынка, ул.К.Маркса, д.28</t>
  </si>
  <si>
    <t>Климовский РЭС </t>
  </si>
  <si>
    <t>Брянская область, п.Климово, ул.Полевая, д.37</t>
  </si>
  <si>
    <t>Клинцовский РЭС </t>
  </si>
  <si>
    <t>Брянская область, г.Клинцы, ул.Московская, д.112</t>
  </si>
  <si>
    <t>Красногорский РЭС </t>
  </si>
  <si>
    <t>Брянская область, п.Красная Гора, ул.Мелиаративная, д.9</t>
  </si>
  <si>
    <t>Мглинский РЭС  </t>
  </si>
  <si>
    <t>Брянская обл., г.Мглин, ул.Ворошилова, д.41</t>
  </si>
  <si>
    <t>Новозыбковский РЭС </t>
  </si>
  <si>
    <t>Брянская область, г.Новозыбков, ул.Чапаева, д.6</t>
  </si>
  <si>
    <t>Погарский РЭС </t>
  </si>
  <si>
    <t>Брянская область, г.Погар , ул.Полевая, д.3</t>
  </si>
  <si>
    <t>Почепский РЭС  </t>
  </si>
  <si>
    <t>Брянская область, г.Почеп, ул.Брянская, д.104</t>
  </si>
  <si>
    <t>Стародубский РЭС </t>
  </si>
  <si>
    <t>243240 Брянская область, г. Стародуб, ул. Ленина, 193 А</t>
  </si>
  <si>
    <t>Суражский РЭС </t>
  </si>
  <si>
    <t>Брянская область, г.Сураж, ул.Белорусская, д.113</t>
  </si>
  <si>
    <t>Трубчевский РЭС </t>
  </si>
  <si>
    <t>Брянская область, г.Трубчевск, ул.Полевая, д.22</t>
  </si>
  <si>
    <t>Унечский РЭС </t>
  </si>
  <si>
    <t>Брянская область, г.Унеча, ул.Мира, д.1б</t>
  </si>
  <si>
    <t>Аннинский РЭС</t>
  </si>
  <si>
    <t>396250, Воронежская обл., п.г.т. Анна, ул Красноармейская, д.1</t>
  </si>
  <si>
    <t>Борисоглебский РЭС</t>
  </si>
  <si>
    <t>397150, Воронежская обл., Борисоглебский р-он, с.Чигорак  ул.Цетральная, д.28</t>
  </si>
  <si>
    <t>Грибановский РЭС</t>
  </si>
  <si>
    <t>397200, Воронежская обл., п.г.т. Грибановка, пер.Шолохова, д.8</t>
  </si>
  <si>
    <t>Новохоперский РЭС</t>
  </si>
  <si>
    <t>397400, Воронежская обл., г.Новохоперск,  ул.Тимирязева, д.16</t>
  </si>
  <si>
    <t>Поворинский РЭС</t>
  </si>
  <si>
    <t>397340, Воронежская обл., Поворинский р-он, с.Пески, ул. Пролетарская, д.51</t>
  </si>
  <si>
    <t>Таловский РЭС</t>
  </si>
  <si>
    <t>397470,  Воронежская обл., Таловский р-он, п.Васильевка </t>
  </si>
  <si>
    <t>Терновский РЭС</t>
  </si>
  <si>
    <t>397110, Воронежская обл, г. Терновка,  ул. Октябрьская, д.86</t>
  </si>
  <si>
    <t>Эртильский РЭС</t>
  </si>
  <si>
    <t>397000,  Воронежская обл, г.Эртиль, ул.Энгельса, д.36</t>
  </si>
  <si>
    <t>Калачеевский РЭС</t>
  </si>
  <si>
    <t>397605, Воронежская обл., г.Калач, п.Пригородный</t>
  </si>
  <si>
    <t>Богучарский РЭС</t>
  </si>
  <si>
    <t>396750, Воронежская обл., г.Богучар,ул. Кирова, д.76</t>
  </si>
  <si>
    <t>Бутурлиновкий РЭС</t>
  </si>
  <si>
    <t>397520, Воронежская обл., г.Бутурлиновка,  ул. Беговая, д.1</t>
  </si>
  <si>
    <t>Воробьевский РЭС</t>
  </si>
  <si>
    <t>397573, Воронежская обл.,с.Воробьёвка, ул. Чкалова, д.53</t>
  </si>
  <si>
    <t>В.Мамонский РЭС</t>
  </si>
  <si>
    <t>396460, Воронежская обл.,с.В.Мамон, ул. Строительная, д.19</t>
  </si>
  <si>
    <t>Павловский РЭС</t>
  </si>
  <si>
    <t>396430, Воронежская обл., г.Павловск, ул. Донская, д. 29</t>
  </si>
  <si>
    <t>Петропавловский РЭС</t>
  </si>
  <si>
    <t>397670, Воронежская обл., с.Петропавловка, ул. Восточная, д.21а</t>
  </si>
  <si>
    <t>Лискинский РЭС</t>
  </si>
  <si>
    <t>397908, Воронежская обл., г.Лиски ул.40 лет Октября, д.85</t>
  </si>
  <si>
    <t>Бобровский РЭС</t>
  </si>
  <si>
    <t>397720, Воронежская обл., г.Бобров,пер.Энергетиков, д.2а</t>
  </si>
  <si>
    <t>Острогожский РЭС</t>
  </si>
  <si>
    <t>396854, Воронежская обл., г.Острогожск, ул 50 лет Октября, д.184</t>
  </si>
  <si>
    <t>Россошанский РЭС</t>
  </si>
  <si>
    <t>396650, Воронежская обл. г.Россошь, пер. Краснознаменный,  д.1д</t>
  </si>
  <si>
    <t>Каменский РЭС</t>
  </si>
  <si>
    <t>396510, Воронежская обл. п.г.т. Каменка, ул.Советская, д.45</t>
  </si>
  <si>
    <t>Ольховатский РЭС</t>
  </si>
  <si>
    <t>396641, Воронежская обл., Ольховатский р-н, РП Ольховатка, ул.Тимошенко, д.2а</t>
  </si>
  <si>
    <t>Кантемировский РЭС</t>
  </si>
  <si>
    <t>396630, Воронежская обл., РП Кантемировка, ул.Шевченко, д.162</t>
  </si>
  <si>
    <t>Подгоренский РЭС</t>
  </si>
  <si>
    <t>396560,  Воронежская обл. п.г.т.Подгоренский, ул.Северная, д.1</t>
  </si>
  <si>
    <t>Верхнехавский РЭС</t>
  </si>
  <si>
    <t>396110, Воронежская обл., Верхнехавский р-он, с.В.Хава, пер.Энергетиков, д.7</t>
  </si>
  <si>
    <t>Каширский РЭС</t>
  </si>
  <si>
    <t>396350, Воронежская обл., Каширский район, с.Каширское, ул.Пролетарская, д.44в</t>
  </si>
  <si>
    <t>Нижнедевицкий РЭС</t>
  </si>
  <si>
    <t>396870, Воронежская обл., Нижнедевицкий район, с.Н.Девицк, ул.Почтовая, д.5</t>
  </si>
  <si>
    <t>Новоусманский РЭС</t>
  </si>
  <si>
    <t>396310, Воронежская обл., Новоусманский район, с.Н.Усмань, ул.Промышленная, д.19а</t>
  </si>
  <si>
    <t>Панинский РЭС</t>
  </si>
  <si>
    <t>396140, Воронежская обл., Панинский район, п.Панино, ул.Первомайская, д.79А</t>
  </si>
  <si>
    <t>Рамонский РЭС</t>
  </si>
  <si>
    <t>396020, Воронежская обл., Рамонский район, п.г.т. Рамонь, ул.Фучика, д.8</t>
  </si>
  <si>
    <t>Репьёвский РЭС</t>
  </si>
  <si>
    <t>386385, Воронежская обл., Репьевский район, с.Краснолипье, ул. Ленина, д.10а</t>
  </si>
  <si>
    <t>Семилукский РЭС</t>
  </si>
  <si>
    <t>396910, Воронежская обл., Семилукский район, ул.Ленина, д.24</t>
  </si>
  <si>
    <t>Хохольский РЭС</t>
  </si>
  <si>
    <t>396840, Воронежская обл., Хохольский район, р.п. Хохольский, пер.Есенина, д.7</t>
  </si>
  <si>
    <t>Воронежский РЭС</t>
  </si>
  <si>
    <t>394026, г.Воронеж, ул. 9 Января, д.205</t>
  </si>
  <si>
    <t>Городской РЭС</t>
  </si>
  <si>
    <t>г.Кострома, ул.Катушечная, д.157</t>
  </si>
  <si>
    <t>Костромской РЭС</t>
  </si>
  <si>
    <t>г.Кострома, ул. Катушечная, д.157</t>
  </si>
  <si>
    <t>Волгореченский РЭС</t>
  </si>
  <si>
    <t>г.Волгореченск, ул. Промышленная, д.3</t>
  </si>
  <si>
    <t>Красносельский РЭС</t>
  </si>
  <si>
    <t>Красносельский р-н, пос. Красное-на Волге, ул. Подстанция, д.2А</t>
  </si>
  <si>
    <t>Нерехтский РЭС</t>
  </si>
  <si>
    <t>г.Нерехта, ул.Энергетиков, д.8</t>
  </si>
  <si>
    <t>Островский РЭС</t>
  </si>
  <si>
    <t>Островский р-н, пос.Островское, ул.Заовражная, д.31</t>
  </si>
  <si>
    <t>Судиславский РЭС</t>
  </si>
  <si>
    <t>Судиславский р-н, п.Судиславль, ул.Садовая, д.20</t>
  </si>
  <si>
    <t>Сусанинский РЭС</t>
  </si>
  <si>
    <t>Сусанинский р-н, пос.Сусанино, д.Зогзино, ул.Электросетей, д.2</t>
  </si>
  <si>
    <t>Галичский РЭС</t>
  </si>
  <si>
    <t>г.Галич, ул.Энергетиков, д.9</t>
  </si>
  <si>
    <t>Буйский РЭС</t>
  </si>
  <si>
    <t>г.Буй, ул.10 Годовщины Октября, д.1Б</t>
  </si>
  <si>
    <t>Солигалический РЭС</t>
  </si>
  <si>
    <t>Солигаличский р-н, г.Солигалич, ул.Энергетиков, д.9</t>
  </si>
  <si>
    <t>Чухломской РЭС</t>
  </si>
  <si>
    <t>Чухломской р-н, г.Чухлома, пер.Свободы, д.12</t>
  </si>
  <si>
    <t>Нейский РЭС</t>
  </si>
  <si>
    <t>Нейский р-н, г. Нея, ул.Энергетиков, д.11</t>
  </si>
  <si>
    <t>Антроповский РЭС</t>
  </si>
  <si>
    <t>Антроповский р-н, пос.Антропово, ул.Советская, д.28</t>
  </si>
  <si>
    <t>Мантуровский РЭС</t>
  </si>
  <si>
    <t>Мантуровский р-н, г.Мантурово, ул.Костромская, д.34Б</t>
  </si>
  <si>
    <t>Межевской РЭС</t>
  </si>
  <si>
    <t>Межевской р-н, с.Георгиевское, ул.Октябрьская, д.2</t>
  </si>
  <si>
    <t>Кологривский РЭС</t>
  </si>
  <si>
    <t>Кологривский р-н, г.Кологрив, ул.Энергетиков, д.9</t>
  </si>
  <si>
    <t>Парфеньевский РЭС</t>
  </si>
  <si>
    <t>Парфеньевский р-н, с.Парфеньево, ул.Кирпичная, д.10</t>
  </si>
  <si>
    <t>Макарьевский РЭС</t>
  </si>
  <si>
    <t>Макарьевский р-н, г. Макарьев, ул.Дорожная, д.4</t>
  </si>
  <si>
    <t>Кадыйский РЭС</t>
  </si>
  <si>
    <t>Кадыйский р-н, г.Кадый, ул.Энергетиков, д.1</t>
  </si>
  <si>
    <t>Шарьинский РЭС</t>
  </si>
  <si>
    <t>г.Шарья, ул.Адмирала Виноградова, д.15</t>
  </si>
  <si>
    <t>Павинский РЭС</t>
  </si>
  <si>
    <t>Павинский р-н, с.Павино, ул.Больничная, д.2</t>
  </si>
  <si>
    <t>Пыщугский РЭС</t>
  </si>
  <si>
    <t>Пыщугский р-н, с.Пыщуг, ул.Первомайская, д.57</t>
  </si>
  <si>
    <t>Рождественский РЭС</t>
  </si>
  <si>
    <t>Шарьинский р-н, д.Козиониха, Подстанция 110, д.75</t>
  </si>
  <si>
    <t>Вохомский РЭС</t>
  </si>
  <si>
    <t>Вохомский р-н, п.Вохма, ул.Советская, д.1</t>
  </si>
  <si>
    <t>Поназыревский РЭС</t>
  </si>
  <si>
    <t>Поназыревский р-н, п.Поназырево, ул.Энергетиков, д.3</t>
  </si>
  <si>
    <t>Октябрьский РЭС</t>
  </si>
  <si>
    <t>Октябрьский р-н, с.Боговарово, ул.Победы, д.16А</t>
  </si>
  <si>
    <t>Краснинский РЭС</t>
  </si>
  <si>
    <t>Смоленский ГРЭС</t>
  </si>
  <si>
    <t>214020, г.Смоленск, ул.Шевченко, д.77а</t>
  </si>
  <si>
    <t>Смоленский РЭС</t>
  </si>
  <si>
    <t>214020, г.Смоленск, ул.Попова, д.7</t>
  </si>
  <si>
    <t>216100, Смоленская область, пгт.Красный, ул.Ленина, д.28</t>
  </si>
  <si>
    <t>Велижский РЭС</t>
  </si>
  <si>
    <t>216290, Смоленская область, г.Велиж, ул.Энергетиков, д.1</t>
  </si>
  <si>
    <t>Руднянский РЭС</t>
  </si>
  <si>
    <t>216790, Смоленская область, г.Рудня, ул.Энергетиков, д.2</t>
  </si>
  <si>
    <t>Демидовский РЭС</t>
  </si>
  <si>
    <t>216240, Смоленская область, г.Демидов, ул.Хренова, д.13</t>
  </si>
  <si>
    <t>Кардымовский РЭС</t>
  </si>
  <si>
    <t>215850, Смоленская область, пгт.Кардымово, ул.Марьинская, д.3в</t>
  </si>
  <si>
    <t>Вяземский РЭС</t>
  </si>
  <si>
    <t>215100, Смоленская область, г.Вязьма, ул.Крондштадская, д.113</t>
  </si>
  <si>
    <t>Гагаринский РЭС</t>
  </si>
  <si>
    <t>215010, Смоленская область, г.Гагарин, ул.Первомайская, д.14а</t>
  </si>
  <si>
    <t>Сычевский РЭС</t>
  </si>
  <si>
    <t>215280, Смоленская область, г.Сычёвка, ул.Б.Советская, д.32</t>
  </si>
  <si>
    <t>Новодугинский РЭС</t>
  </si>
  <si>
    <t>215240, Смоленская область, пгт.Новодугино, ул.Энергетиков, д.1а</t>
  </si>
  <si>
    <t>Угранский РЭС</t>
  </si>
  <si>
    <t>215430, Смоленская область, пгт.Угра, ул.Ленина, д.66</t>
  </si>
  <si>
    <t>Темкинский РЭС</t>
  </si>
  <si>
    <t>215350, Смоленская область, ст.Темкино, ул.Энергетиков, д.10</t>
  </si>
  <si>
    <t>Сафоновский РЭС</t>
  </si>
  <si>
    <t>215700, Смоленская область, г.Сафоново, ул.Районная подстанция, д.1 </t>
  </si>
  <si>
    <t>Дорогобужский РЭС</t>
  </si>
  <si>
    <t>215720, Смоленская область, г.Дорогобуж, ул.Урицкого, д.35а</t>
  </si>
  <si>
    <t>Холм-Жирковский РЭС</t>
  </si>
  <si>
    <t>215650, Смоленская область, пгт.Холм-Жирки, ул.Садовая, д.67</t>
  </si>
  <si>
    <t>Ельнинский РЭС</t>
  </si>
  <si>
    <t>216330, Смоленская область, г.Ельня, ул.Дорогбужский Большак, д.3</t>
  </si>
  <si>
    <t>Ярцевский РЭС</t>
  </si>
  <si>
    <t>215806 г. Ярцево, ул. М.Горького, д.1</t>
  </si>
  <si>
    <t>Духовщинский РЭС</t>
  </si>
  <si>
    <t>216200, Смоленская область, г.Духовщина, ул.Горького, д.2</t>
  </si>
  <si>
    <t>Глинковский РЭС</t>
  </si>
  <si>
    <t>216320, Смоленская область, ст.Глинка, ул.Мира, д.1а</t>
  </si>
  <si>
    <t>Рославльский РЭС</t>
  </si>
  <si>
    <t>216500, Смоленская область, г.Рославль, ул.Энергетиков, д.18а</t>
  </si>
  <si>
    <t>Монастырщинский РЭС</t>
  </si>
  <si>
    <t>216130, Смоленская область, пгт.Монастырщина, ул.1-ая Северная, д.1а</t>
  </si>
  <si>
    <t>Починковский РЭС</t>
  </si>
  <si>
    <t>216450, Смоленская область, г.Починок, пер.Терешковой, д.19</t>
  </si>
  <si>
    <t>Хиславичский РЭС</t>
  </si>
  <si>
    <t>216620, Смоленская область, пгт.Хиславичи, ул.Энергетиков, д.5</t>
  </si>
  <si>
    <t>Шумячский РЭС</t>
  </si>
  <si>
    <t>216410, Смоленская область, пгт.Шумячи, ул.Пионерская, д.5а</t>
  </si>
  <si>
    <t>Ершичский РЭС</t>
  </si>
  <si>
    <t>216580, Смоленская область, ст.Ершичи, Подстанция</t>
  </si>
  <si>
    <t>Тамбовский РЭС</t>
  </si>
  <si>
    <t>392028, г. Тамбов. ул. Авиационная, 149</t>
  </si>
  <si>
    <t>Сампурский РЭС</t>
  </si>
  <si>
    <t>393450, Тамбовская область, с.Сампур, ул.Самородова, д.73</t>
  </si>
  <si>
    <t>Рассказовский РЭС</t>
  </si>
  <si>
    <t>393250, Тамбовская область, г. Рассказово, ул.Советская, д.106</t>
  </si>
  <si>
    <t>Мичуринский РЭС</t>
  </si>
  <si>
    <t>393741, Тамбовская область, Мичуринский р-н, п.Зелёный гай, Подстанция 220</t>
  </si>
  <si>
    <t>Петровский РЭС</t>
  </si>
  <si>
    <t>393070, Тамбовская область, с.Петровское, ул.Кооперативная, д.60</t>
  </si>
  <si>
    <t>Северный РЭС</t>
  </si>
  <si>
    <t>393700, Тамбовская область, р.п. Первомайский, ул.Восточная, д.58</t>
  </si>
  <si>
    <t>393360, Тамбовская область, г.Кирсанов, Моршанский тракт, д.53а</t>
  </si>
  <si>
    <t>Инжавинский РЭС</t>
  </si>
  <si>
    <t>393313, Тамбовская область, р.п. Инжавино, ул.Станционная, д.1</t>
  </si>
  <si>
    <t>Гавриловский РЭС</t>
  </si>
  <si>
    <t>393160, Тамбовская область, п.Садовый, ул.Барская, д.13</t>
  </si>
  <si>
    <t>Жердевский РЭС</t>
  </si>
  <si>
    <t>393671, Тамбовская область, г.Жердевка, пер.Серова, д.12</t>
  </si>
  <si>
    <t>Мордовский РЭС </t>
  </si>
  <si>
    <t>393601, Тамбовская область, р.п. Мордово, Ленинский проспект, д.177</t>
  </si>
  <si>
    <t>Токарёвский РЭС </t>
  </si>
  <si>
    <t>393550, Тамбовская область, р.п. Токарёвка, ул.Свободы, д.3</t>
  </si>
  <si>
    <t>Уваровский РЭС</t>
  </si>
  <si>
    <t>393460, Тамбовская область, г.Уварово, ул.Заводская, д.93</t>
  </si>
  <si>
    <t>Ржаксинский РЭС </t>
  </si>
  <si>
    <t>393520, Тамбовская область, р.п. Ржакса, ул.Строительная, д.50</t>
  </si>
  <si>
    <t>393950, Тамбовская область, Моршанский район, с. Устье, пер. Энергетиков. 2</t>
  </si>
  <si>
    <t>Сосновский РЭС</t>
  </si>
  <si>
    <t>393840, Тамбовская область, р.п.Сосновка, пер.Энергетиков, д.1</t>
  </si>
  <si>
    <t>Пичаевский РЭС</t>
  </si>
  <si>
    <t>393970, Тамбовская область, с. Пичаево, ул.Энергетиков, д.15</t>
  </si>
  <si>
    <t>Конаковский РЭС </t>
  </si>
  <si>
    <t>171255, г.Конаково, ул.Васильковского, д.4       </t>
  </si>
  <si>
    <t>Калининский РЭС </t>
  </si>
  <si>
    <t>170015, г. Тверь, ул.Димитрова, д.66</t>
  </si>
  <si>
    <t>Лихославский РЭС</t>
  </si>
  <si>
    <t>171210, г.Лихославль, ул.Лихославльская, д.14   </t>
  </si>
  <si>
    <t>Рамешковский РЭС</t>
  </si>
  <si>
    <t>171400, п.Рамешки, ул.Советская, д.63 </t>
  </si>
  <si>
    <t>Ржевский РЭС </t>
  </si>
  <si>
    <t>172380, г. Ржев, ул.Волжская, д.1.</t>
  </si>
  <si>
    <t>Зубцовский РЭС </t>
  </si>
  <si>
    <t>172332, г.Зубцов, ул.Электропродстанции, д.1    </t>
  </si>
  <si>
    <t>Старицкий РЭС </t>
  </si>
  <si>
    <t>171360 г.Старица, ул.Станционная, д.4 </t>
  </si>
  <si>
    <t>Оленинский РЭС</t>
  </si>
  <si>
    <t>172400, п.Оленино, ул.Гагарина, д.59</t>
  </si>
  <si>
    <t>Кувшиновский РЭС</t>
  </si>
  <si>
    <t>172110, г.Кувшиново, ул.Экономическая, д.13</t>
  </si>
  <si>
    <t>Осташковский РЭС </t>
  </si>
  <si>
    <t>172750, г.Осташков, Пеновское ш-се, Высоковольтная ПС</t>
  </si>
  <si>
    <t>Пеновский РЭС </t>
  </si>
  <si>
    <t>172770, п.Пено, ул.Энергетиков, д.1</t>
  </si>
  <si>
    <t>Селижаровский РЭС </t>
  </si>
  <si>
    <t>172200, п.Селижарово, ул.Завокзальная, д.17</t>
  </si>
  <si>
    <t>Вышневолоцкий РЭС </t>
  </si>
  <si>
    <t>171115, г.Вышний Волочек, пос.Приозерный, ул. Строителей, д.3 </t>
  </si>
  <si>
    <t>Фировский РЭС</t>
  </si>
  <si>
    <t>172720, Тверская область, Фировский район, ул. Подстанция, база РРЭС</t>
  </si>
  <si>
    <t>Удомельский РЭС</t>
  </si>
  <si>
    <t>171841, Тверская область, г.Удомля, ул.Энергетиков, д.26, база РРЭС</t>
  </si>
  <si>
    <t>Бологовский РЭС </t>
  </si>
  <si>
    <t>Тверская область, г.Бологое, ул.Горская, д.98, база РРЭС</t>
  </si>
  <si>
    <t>Спировский РЭС </t>
  </si>
  <si>
    <t>171170, Тверская область, пос.Спирово, ул. Пушкина, д.84, база РРЭС</t>
  </si>
  <si>
    <t>Кимрский РЭС </t>
  </si>
  <si>
    <t>171506, г.Кимры, ул.Пушкина, д.15</t>
  </si>
  <si>
    <t>Торжокский РЭС</t>
  </si>
  <si>
    <t>172009, г. Торжок , Ленинградское ш. д.52 Б</t>
  </si>
  <si>
    <t>Кашинский РЭС</t>
  </si>
  <si>
    <t>171640, г.Кашин, наб.Ушакова, д.16а</t>
  </si>
  <si>
    <t>Калязинский РЭС</t>
  </si>
  <si>
    <t>171537, г.Калязин, ул.Коминтерна, д.21 </t>
  </si>
  <si>
    <t>Кесовогорский РЭС</t>
  </si>
  <si>
    <t>171470, п. Кесова Гора, ул.Советская, д.81</t>
  </si>
  <si>
    <t>Бежецкий РЭС</t>
  </si>
  <si>
    <t>171982, г.Бежецк, ул.Тверская, д.34а</t>
  </si>
  <si>
    <t>Весьегонский РЭС</t>
  </si>
  <si>
    <t>171720, г.Весьегонск, ул.Южная, д.1</t>
  </si>
  <si>
    <t>Краснохолмский РЭС </t>
  </si>
  <si>
    <t>171660, г.Красный Холм, пл.К.Маркса, д.16/2     </t>
  </si>
  <si>
    <t>Лесной РЭС</t>
  </si>
  <si>
    <t>171890, с.Лесное, пер.Энергетиков, д.1 </t>
  </si>
  <si>
    <t>Максатихинский РЭС </t>
  </si>
  <si>
    <t>171900, п.Максатиха, ул.Зеленая, д.б</t>
  </si>
  <si>
    <t>Молоковский РЭС</t>
  </si>
  <si>
    <t>171680, п.Молокова, ул.Красноармейская, д.2а</t>
  </si>
  <si>
    <t>Сандовский РЭС </t>
  </si>
  <si>
    <t>171750, п.Сандово, ул.Заводская, д.8 </t>
  </si>
  <si>
    <t>Сонковский РЭС</t>
  </si>
  <si>
    <t>171450, п.Сонково, ул.Лесозавод</t>
  </si>
  <si>
    <t>Андреапольский РЭС </t>
  </si>
  <si>
    <t>172800, г.Андреаполь, ул.Энергетиков, д.1</t>
  </si>
  <si>
    <t>Бельский РЭС </t>
  </si>
  <si>
    <t>172530, г.Белый, ул.Октябрьская, д.110</t>
  </si>
  <si>
    <t>Жарковский РЭС</t>
  </si>
  <si>
    <t>172460, п.Жарковский, ул.Строителей, д.1</t>
  </si>
  <si>
    <t>Западнодвинский РЭС </t>
  </si>
  <si>
    <t>172610, г.Западная Двина, ул.Пригородный, д.25</t>
  </si>
  <si>
    <t>Нелидовский РЭС </t>
  </si>
  <si>
    <t>г.Нелидово, ул.Шахтерская, д11/13 </t>
  </si>
  <si>
    <t>Торопецкий РЭС</t>
  </si>
  <si>
    <t>г.Торопец, пер.Холмский, д.5а</t>
  </si>
  <si>
    <t>Даниловский РЭС</t>
  </si>
  <si>
    <t>152070, Ярославская область, Даниловский р-н, г.Данилов, ул.Дорожная, д.18</t>
  </si>
  <si>
    <t>Некрасовский РЭС</t>
  </si>
  <si>
    <t>152260, Ярославская область, Некрасовский р-н, пос.Некрасовское, ул.Энергетиков, д.18</t>
  </si>
  <si>
    <t>Первомайский РЭС</t>
  </si>
  <si>
    <t>152430, Ярославская область, Первомайский р-н, пос.Пречистое, ул.Энергетиков, д.15</t>
  </si>
  <si>
    <t>Тутаевский РЭС</t>
  </si>
  <si>
    <t>152300, Ярославская область, Тутаевский р-н, г.Тутаев, ул.Привокзальная, д.7</t>
  </si>
  <si>
    <t>Ярославский РЭС</t>
  </si>
  <si>
    <t>150002, г.Ярославль, ул.Стачек, д.60а</t>
  </si>
  <si>
    <t>Любимский РЭС</t>
  </si>
  <si>
    <t>152470, Ярославская область, Любимский р-н, г.Любим, ул.Московская, д.1а</t>
  </si>
  <si>
    <t>152153, Ярославская область, г.Ростов, Советская площадь, д.17</t>
  </si>
  <si>
    <t>Ростовский РЭС</t>
  </si>
  <si>
    <t>152150, Ярославская область, г.Ростов, ул.Сосновая, д.20</t>
  </si>
  <si>
    <t>Борисоглебский РЭС</t>
  </si>
  <si>
    <t>152170, Ярославская область, Ростовский район, п.Борисоглебский, ул. Комсомольская, д.31</t>
  </si>
  <si>
    <t>Переславский РЭС</t>
  </si>
  <si>
    <t>152024, Ярославская область, г.Переславль-Залесский, ул.Московская, д.120</t>
  </si>
  <si>
    <t>Угличский РЭС</t>
  </si>
  <si>
    <t>152612, Ярославская область, г.Углич, Промкомбинатовский проезд, д.1</t>
  </si>
  <si>
    <t>Гаврилов-Ямский РЭС</t>
  </si>
  <si>
    <t>152240, Ярославская область, г.Гаврилов-Ям, ул.Клубная, д.68</t>
  </si>
  <si>
    <t>Рыбинский РЭС</t>
  </si>
  <si>
    <t>152908, г. Рыбинск, ул.Попова, д.8</t>
  </si>
  <si>
    <t>Пошехонский РЭС</t>
  </si>
  <si>
    <t>152850, г.Пошехонье, ул.Рыбинская, д.49</t>
  </si>
  <si>
    <t>Большесельский РЭС</t>
  </si>
  <si>
    <t>152360, с.Большое Село, ул.Усыскина, д.25</t>
  </si>
  <si>
    <t>Некоузский РЭС</t>
  </si>
  <si>
    <t>152730, с.Новый Некоуз, ул.Советская, д.3а</t>
  </si>
  <si>
    <t>Мышкинский РЭС</t>
  </si>
  <si>
    <t>152830, г.Мышкин, ул.Энергетиков, д.5а</t>
  </si>
  <si>
    <t>Брейтовский РЭС</t>
  </si>
  <si>
    <t>152760, с.Брейтово, ул.Гагарина, д.2</t>
  </si>
  <si>
    <t>ЯрГорЭлектросеть РЭС</t>
  </si>
  <si>
    <t xml:space="preserve">152150, г. Ярославль, ул. Урочская, д. 23а </t>
  </si>
  <si>
    <t>В течение 5 календарных дней с момента подачи заявки от филиала, но не позднее 30.06.2016г.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</si>
</sst>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ahoma"/>
      <family val="2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Tahoma"/>
      <family val="2"/>
      <charset val="204"/>
    </font>
    <font>
      <sz val="9"/>
      <color rgb="FF3C3E40"/>
      <name val="Arial"/>
      <family val="2"/>
      <charset val="204"/>
    </font>
    <font>
      <b/>
      <sz val="12"/>
      <name val="Tahoma"/>
      <family val="2"/>
      <charset val="204"/>
    </font>
    <font>
      <b/>
      <sz val="12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6" fillId="0" borderId="0"/>
    <xf numFmtId="0" fontId="5" fillId="0" borderId="0"/>
    <xf numFmtId="0" fontId="8" fillId="0" borderId="0"/>
    <xf numFmtId="0" fontId="7" fillId="0" borderId="0"/>
  </cellStyleXfs>
  <cellXfs count="34">
    <xf numFmtId="0" fontId="0" fillId="0" borderId="0" xfId="0"/>
    <xf numFmtId="0" fontId="0" fillId="0" borderId="0" xfId="0"/>
    <xf numFmtId="4" fontId="0" fillId="0" borderId="0" xfId="0" applyNumberFormat="1"/>
    <xf numFmtId="0" fontId="4" fillId="2" borderId="3" xfId="0" applyFont="1" applyFill="1" applyBorder="1"/>
    <xf numFmtId="0" fontId="4" fillId="2" borderId="0" xfId="0" applyFont="1" applyFill="1"/>
    <xf numFmtId="0" fontId="4" fillId="0" borderId="0" xfId="0" applyFont="1"/>
    <xf numFmtId="0" fontId="4" fillId="0" borderId="3" xfId="0" applyFont="1" applyBorder="1"/>
    <xf numFmtId="0" fontId="4" fillId="2" borderId="4" xfId="0" applyFont="1" applyFill="1" applyBorder="1"/>
    <xf numFmtId="4" fontId="4" fillId="2" borderId="4" xfId="0" applyNumberFormat="1" applyFont="1" applyFill="1" applyBorder="1"/>
    <xf numFmtId="0" fontId="1" fillId="0" borderId="1" xfId="3" applyFont="1" applyFill="1" applyBorder="1" applyAlignment="1">
      <alignment horizontal="center" vertical="center"/>
    </xf>
    <xf numFmtId="4" fontId="1" fillId="0" borderId="2" xfId="3" applyNumberFormat="1" applyFont="1" applyFill="1" applyBorder="1" applyAlignment="1">
      <alignment horizontal="center" vertical="center" wrapText="1"/>
    </xf>
    <xf numFmtId="0" fontId="8" fillId="0" borderId="0" xfId="4"/>
    <xf numFmtId="0" fontId="9" fillId="3" borderId="2" xfId="3" applyFont="1" applyFill="1" applyBorder="1" applyAlignment="1">
      <alignment horizontal="center" vertical="center"/>
    </xf>
    <xf numFmtId="0" fontId="10" fillId="3" borderId="2" xfId="3" applyFont="1" applyFill="1" applyBorder="1" applyAlignment="1">
      <alignment horizontal="center" vertical="center"/>
    </xf>
    <xf numFmtId="4" fontId="11" fillId="3" borderId="2" xfId="3" applyNumberFormat="1" applyFont="1" applyFill="1" applyBorder="1" applyAlignment="1">
      <alignment horizontal="left" vertical="center"/>
    </xf>
    <xf numFmtId="4" fontId="3" fillId="3" borderId="2" xfId="3" applyNumberFormat="1" applyFont="1" applyFill="1" applyBorder="1" applyAlignment="1">
      <alignment horizontal="center" vertical="center"/>
    </xf>
    <xf numFmtId="0" fontId="9" fillId="0" borderId="5" xfId="3" applyFont="1" applyFill="1" applyBorder="1" applyAlignment="1">
      <alignment horizontal="center" vertical="center"/>
    </xf>
    <xf numFmtId="0" fontId="12" fillId="4" borderId="2" xfId="4" applyFont="1" applyFill="1" applyBorder="1" applyAlignment="1">
      <alignment horizontal="left" vertical="center" wrapText="1" indent="1"/>
    </xf>
    <xf numFmtId="4" fontId="3" fillId="0" borderId="2" xfId="3" applyNumberFormat="1" applyFont="1" applyFill="1" applyBorder="1" applyAlignment="1">
      <alignment horizontal="center" vertical="center"/>
    </xf>
    <xf numFmtId="0" fontId="9" fillId="3" borderId="2" xfId="3" applyFont="1" applyFill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4" fontId="11" fillId="3" borderId="2" xfId="3" applyNumberFormat="1" applyFont="1" applyFill="1" applyBorder="1" applyAlignment="1">
      <alignment horizontal="left" vertical="center" wrapText="1"/>
    </xf>
    <xf numFmtId="0" fontId="2" fillId="0" borderId="0" xfId="4" applyFont="1"/>
    <xf numFmtId="49" fontId="1" fillId="0" borderId="2" xfId="3" applyNumberFormat="1" applyFont="1" applyFill="1" applyBorder="1" applyAlignment="1">
      <alignment horizontal="center" vertical="center" wrapText="1"/>
    </xf>
    <xf numFmtId="4" fontId="4" fillId="5" borderId="4" xfId="0" applyNumberFormat="1" applyFont="1" applyFill="1" applyBorder="1"/>
    <xf numFmtId="0" fontId="0" fillId="6" borderId="2" xfId="0" applyFill="1" applyBorder="1" applyAlignment="1">
      <alignment horizontal="center" vertical="center"/>
    </xf>
    <xf numFmtId="4" fontId="3" fillId="6" borderId="2" xfId="3" applyNumberFormat="1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/>
    </xf>
    <xf numFmtId="0" fontId="8" fillId="0" borderId="2" xfId="4" applyBorder="1"/>
    <xf numFmtId="4" fontId="13" fillId="3" borderId="2" xfId="3" applyNumberFormat="1" applyFont="1" applyFill="1" applyBorder="1" applyAlignment="1">
      <alignment horizontal="center" vertical="center"/>
    </xf>
    <xf numFmtId="4" fontId="14" fillId="0" borderId="2" xfId="4" applyNumberFormat="1" applyFont="1" applyBorder="1" applyAlignment="1">
      <alignment horizontal="center"/>
    </xf>
    <xf numFmtId="4" fontId="1" fillId="0" borderId="2" xfId="3" applyNumberFormat="1" applyFont="1" applyFill="1" applyBorder="1" applyAlignment="1">
      <alignment horizontal="left" vertical="center" wrapText="1"/>
    </xf>
    <xf numFmtId="0" fontId="8" fillId="0" borderId="0" xfId="4" applyAlignment="1">
      <alignment horizontal="left"/>
    </xf>
    <xf numFmtId="4" fontId="3" fillId="3" borderId="2" xfId="3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0 2 2 2 2" xfId="2"/>
    <cellStyle name="Обычный 12" xfId="1"/>
    <cellStyle name="Обычный 2" xfId="3"/>
    <cellStyle name="Обычный 3" xfId="4"/>
    <cellStyle name="Обычный 3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K217"/>
  <sheetViews>
    <sheetView tabSelected="1" zoomScale="70" zoomScaleNormal="70" workbookViewId="0">
      <selection activeCell="E2" sqref="E2"/>
    </sheetView>
  </sheetViews>
  <sheetFormatPr defaultRowHeight="12.75"/>
  <cols>
    <col min="1" max="1" width="5" style="11" customWidth="1"/>
    <col min="2" max="2" width="27" style="11" customWidth="1"/>
    <col min="3" max="3" width="75" style="22" customWidth="1"/>
    <col min="4" max="4" width="18.28515625" style="22" bestFit="1" customWidth="1"/>
    <col min="5" max="5" width="53.5703125" style="32" customWidth="1"/>
    <col min="6" max="6" width="34.28515625" style="11" bestFit="1" customWidth="1"/>
    <col min="7" max="7" width="36.42578125" style="11" bestFit="1" customWidth="1"/>
    <col min="8" max="8" width="38.140625" style="11" bestFit="1" customWidth="1"/>
    <col min="9" max="9" width="37.140625" style="11" bestFit="1" customWidth="1"/>
    <col min="10" max="10" width="35.42578125" style="11" bestFit="1" customWidth="1"/>
    <col min="11" max="11" width="16.7109375" style="11" customWidth="1"/>
    <col min="12" max="16384" width="9.140625" style="11"/>
  </cols>
  <sheetData>
    <row r="1" spans="1:11">
      <c r="A1" s="9"/>
      <c r="B1" s="9" t="s">
        <v>15</v>
      </c>
      <c r="C1" s="10" t="s">
        <v>14</v>
      </c>
      <c r="D1" s="10" t="s">
        <v>3</v>
      </c>
      <c r="E1" s="31" t="s">
        <v>4</v>
      </c>
      <c r="F1" s="23">
        <v>2009238</v>
      </c>
      <c r="G1" s="23">
        <v>2023387</v>
      </c>
      <c r="H1" s="23">
        <v>2025793</v>
      </c>
      <c r="I1" s="23">
        <v>2111502</v>
      </c>
      <c r="J1" s="23">
        <v>2122932</v>
      </c>
      <c r="K1" s="23" t="s">
        <v>28</v>
      </c>
    </row>
    <row r="2" spans="1:11" ht="25.5">
      <c r="A2" s="12">
        <v>1</v>
      </c>
      <c r="B2" s="13" t="s">
        <v>5</v>
      </c>
      <c r="C2" s="14"/>
      <c r="D2" s="15" t="s">
        <v>16</v>
      </c>
      <c r="E2" s="33" t="s">
        <v>444</v>
      </c>
      <c r="F2" s="15" t="s">
        <v>17</v>
      </c>
      <c r="G2" s="15" t="s">
        <v>22</v>
      </c>
      <c r="H2" s="15" t="s">
        <v>24</v>
      </c>
      <c r="I2" s="15" t="s">
        <v>23</v>
      </c>
      <c r="J2" s="15" t="s">
        <v>18</v>
      </c>
      <c r="K2" s="29">
        <f>SUM(K3:K24)</f>
        <v>2787</v>
      </c>
    </row>
    <row r="3" spans="1:11" ht="25.5" customHeight="1">
      <c r="A3" s="16"/>
      <c r="B3" s="17" t="s">
        <v>33</v>
      </c>
      <c r="C3" s="17" t="s">
        <v>34</v>
      </c>
      <c r="D3" s="18" t="s">
        <v>16</v>
      </c>
      <c r="E3" s="33" t="s">
        <v>444</v>
      </c>
      <c r="F3" s="18">
        <v>272</v>
      </c>
      <c r="G3" s="18"/>
      <c r="H3" s="18"/>
      <c r="I3" s="18"/>
      <c r="J3" s="18"/>
      <c r="K3" s="18">
        <f>SUM(F3:J3)</f>
        <v>272</v>
      </c>
    </row>
    <row r="4" spans="1:11" ht="25.5" customHeight="1">
      <c r="A4" s="16"/>
      <c r="B4" s="17" t="s">
        <v>35</v>
      </c>
      <c r="C4" s="17" t="s">
        <v>36</v>
      </c>
      <c r="D4" s="18" t="s">
        <v>16</v>
      </c>
      <c r="E4" s="33" t="s">
        <v>444</v>
      </c>
      <c r="F4" s="18">
        <v>272</v>
      </c>
      <c r="G4" s="18"/>
      <c r="H4" s="18"/>
      <c r="I4" s="18"/>
      <c r="J4" s="18">
        <v>31</v>
      </c>
      <c r="K4" s="18">
        <f t="shared" ref="K4:K67" si="0">SUM(F4:J4)</f>
        <v>303</v>
      </c>
    </row>
    <row r="5" spans="1:11" ht="25.5" customHeight="1">
      <c r="A5" s="16"/>
      <c r="B5" s="17" t="s">
        <v>37</v>
      </c>
      <c r="C5" s="17" t="s">
        <v>38</v>
      </c>
      <c r="D5" s="18" t="s">
        <v>16</v>
      </c>
      <c r="E5" s="33" t="s">
        <v>444</v>
      </c>
      <c r="F5" s="18">
        <v>272</v>
      </c>
      <c r="G5" s="18"/>
      <c r="H5" s="18"/>
      <c r="I5" s="18"/>
      <c r="J5" s="18">
        <v>31</v>
      </c>
      <c r="K5" s="18">
        <f t="shared" si="0"/>
        <v>303</v>
      </c>
    </row>
    <row r="6" spans="1:11" ht="25.5" customHeight="1">
      <c r="A6" s="16"/>
      <c r="B6" s="17" t="s">
        <v>39</v>
      </c>
      <c r="C6" s="17" t="s">
        <v>40</v>
      </c>
      <c r="D6" s="18" t="s">
        <v>16</v>
      </c>
      <c r="E6" s="33" t="s">
        <v>444</v>
      </c>
      <c r="F6" s="18">
        <v>272</v>
      </c>
      <c r="G6" s="18"/>
      <c r="H6" s="18"/>
      <c r="I6" s="18"/>
      <c r="J6" s="18"/>
      <c r="K6" s="18">
        <f t="shared" si="0"/>
        <v>272</v>
      </c>
    </row>
    <row r="7" spans="1:11" ht="25.5" customHeight="1">
      <c r="A7" s="16"/>
      <c r="B7" s="17" t="s">
        <v>41</v>
      </c>
      <c r="C7" s="17" t="s">
        <v>42</v>
      </c>
      <c r="D7" s="18" t="s">
        <v>16</v>
      </c>
      <c r="E7" s="33" t="s">
        <v>444</v>
      </c>
      <c r="F7" s="18">
        <v>136</v>
      </c>
      <c r="G7" s="18"/>
      <c r="H7" s="18"/>
      <c r="I7" s="18"/>
      <c r="J7" s="18"/>
      <c r="K7" s="18">
        <f t="shared" si="0"/>
        <v>136</v>
      </c>
    </row>
    <row r="8" spans="1:11" ht="25.5" customHeight="1">
      <c r="A8" s="16"/>
      <c r="B8" s="17" t="s">
        <v>43</v>
      </c>
      <c r="C8" s="17" t="s">
        <v>44</v>
      </c>
      <c r="D8" s="18" t="s">
        <v>16</v>
      </c>
      <c r="E8" s="33" t="s">
        <v>444</v>
      </c>
      <c r="F8" s="18">
        <v>136</v>
      </c>
      <c r="G8" s="18"/>
      <c r="H8" s="18"/>
      <c r="I8" s="18"/>
      <c r="J8" s="18"/>
      <c r="K8" s="18">
        <f t="shared" si="0"/>
        <v>136</v>
      </c>
    </row>
    <row r="9" spans="1:11" ht="25.5" customHeight="1">
      <c r="A9" s="16"/>
      <c r="B9" s="17" t="s">
        <v>45</v>
      </c>
      <c r="C9" s="17" t="s">
        <v>46</v>
      </c>
      <c r="D9" s="18" t="s">
        <v>16</v>
      </c>
      <c r="E9" s="33" t="s">
        <v>444</v>
      </c>
      <c r="F9" s="18">
        <v>136</v>
      </c>
      <c r="G9" s="18"/>
      <c r="H9" s="18"/>
      <c r="I9" s="18"/>
      <c r="J9" s="18"/>
      <c r="K9" s="18">
        <f t="shared" si="0"/>
        <v>136</v>
      </c>
    </row>
    <row r="10" spans="1:11" ht="25.5" customHeight="1">
      <c r="A10" s="16"/>
      <c r="B10" s="17" t="s">
        <v>47</v>
      </c>
      <c r="C10" s="17" t="s">
        <v>48</v>
      </c>
      <c r="D10" s="18" t="s">
        <v>16</v>
      </c>
      <c r="E10" s="33" t="s">
        <v>444</v>
      </c>
      <c r="F10" s="18">
        <v>136</v>
      </c>
      <c r="G10" s="18"/>
      <c r="H10" s="18"/>
      <c r="I10" s="18"/>
      <c r="J10" s="18"/>
      <c r="K10" s="18">
        <f t="shared" si="0"/>
        <v>136</v>
      </c>
    </row>
    <row r="11" spans="1:11" ht="25.5" customHeight="1">
      <c r="A11" s="16"/>
      <c r="B11" s="17" t="s">
        <v>49</v>
      </c>
      <c r="C11" s="17" t="s">
        <v>50</v>
      </c>
      <c r="D11" s="18" t="s">
        <v>16</v>
      </c>
      <c r="E11" s="33" t="s">
        <v>444</v>
      </c>
      <c r="F11" s="18">
        <v>136</v>
      </c>
      <c r="G11" s="18"/>
      <c r="H11" s="18"/>
      <c r="I11" s="18"/>
      <c r="J11" s="18"/>
      <c r="K11" s="18">
        <f t="shared" si="0"/>
        <v>136</v>
      </c>
    </row>
    <row r="12" spans="1:11" ht="25.5" customHeight="1">
      <c r="A12" s="16"/>
      <c r="B12" s="17" t="s">
        <v>51</v>
      </c>
      <c r="C12" s="17" t="s">
        <v>52</v>
      </c>
      <c r="D12" s="18" t="s">
        <v>16</v>
      </c>
      <c r="E12" s="33" t="s">
        <v>444</v>
      </c>
      <c r="F12" s="18">
        <v>136</v>
      </c>
      <c r="G12" s="18"/>
      <c r="H12" s="18"/>
      <c r="I12" s="18"/>
      <c r="J12" s="18"/>
      <c r="K12" s="18">
        <f t="shared" si="0"/>
        <v>136</v>
      </c>
    </row>
    <row r="13" spans="1:11" ht="25.5" customHeight="1">
      <c r="A13" s="16"/>
      <c r="B13" s="17" t="s">
        <v>53</v>
      </c>
      <c r="C13" s="17" t="s">
        <v>54</v>
      </c>
      <c r="D13" s="18" t="s">
        <v>16</v>
      </c>
      <c r="E13" s="33" t="s">
        <v>444</v>
      </c>
      <c r="F13" s="18">
        <v>136</v>
      </c>
      <c r="G13" s="18"/>
      <c r="H13" s="18"/>
      <c r="I13" s="18"/>
      <c r="J13" s="18"/>
      <c r="K13" s="18">
        <f t="shared" si="0"/>
        <v>136</v>
      </c>
    </row>
    <row r="14" spans="1:11" ht="25.5" customHeight="1">
      <c r="A14" s="16"/>
      <c r="B14" s="17" t="s">
        <v>55</v>
      </c>
      <c r="C14" s="17" t="s">
        <v>56</v>
      </c>
      <c r="D14" s="18" t="s">
        <v>16</v>
      </c>
      <c r="E14" s="33" t="s">
        <v>444</v>
      </c>
      <c r="F14" s="18">
        <v>136</v>
      </c>
      <c r="G14" s="18"/>
      <c r="H14" s="18"/>
      <c r="I14" s="18"/>
      <c r="J14" s="18"/>
      <c r="K14" s="18">
        <f t="shared" si="0"/>
        <v>136</v>
      </c>
    </row>
    <row r="15" spans="1:11" ht="25.5" customHeight="1">
      <c r="A15" s="16"/>
      <c r="B15" s="17" t="s">
        <v>57</v>
      </c>
      <c r="C15" s="17" t="s">
        <v>58</v>
      </c>
      <c r="D15" s="18" t="s">
        <v>16</v>
      </c>
      <c r="E15" s="33" t="s">
        <v>444</v>
      </c>
      <c r="F15" s="18">
        <v>55</v>
      </c>
      <c r="G15" s="18"/>
      <c r="H15" s="18"/>
      <c r="I15" s="18"/>
      <c r="J15" s="18"/>
      <c r="K15" s="18">
        <f t="shared" si="0"/>
        <v>55</v>
      </c>
    </row>
    <row r="16" spans="1:11" ht="25.5" customHeight="1">
      <c r="A16" s="16"/>
      <c r="B16" s="17" t="s">
        <v>59</v>
      </c>
      <c r="C16" s="17" t="s">
        <v>60</v>
      </c>
      <c r="D16" s="18" t="s">
        <v>16</v>
      </c>
      <c r="E16" s="33" t="s">
        <v>444</v>
      </c>
      <c r="F16" s="18">
        <v>55</v>
      </c>
      <c r="G16" s="18"/>
      <c r="H16" s="18"/>
      <c r="I16" s="18"/>
      <c r="J16" s="18"/>
      <c r="K16" s="18">
        <f t="shared" si="0"/>
        <v>55</v>
      </c>
    </row>
    <row r="17" spans="1:11" ht="25.5" customHeight="1">
      <c r="A17" s="16"/>
      <c r="B17" s="17" t="s">
        <v>61</v>
      </c>
      <c r="C17" s="17" t="s">
        <v>62</v>
      </c>
      <c r="D17" s="18" t="s">
        <v>16</v>
      </c>
      <c r="E17" s="33" t="s">
        <v>444</v>
      </c>
      <c r="F17" s="18">
        <v>55</v>
      </c>
      <c r="G17" s="18"/>
      <c r="H17" s="18"/>
      <c r="I17" s="18"/>
      <c r="J17" s="18"/>
      <c r="K17" s="18">
        <f t="shared" si="0"/>
        <v>55</v>
      </c>
    </row>
    <row r="18" spans="1:11" ht="25.5" customHeight="1">
      <c r="A18" s="16"/>
      <c r="B18" s="17" t="s">
        <v>63</v>
      </c>
      <c r="C18" s="17" t="s">
        <v>64</v>
      </c>
      <c r="D18" s="18" t="s">
        <v>16</v>
      </c>
      <c r="E18" s="33" t="s">
        <v>444</v>
      </c>
      <c r="F18" s="18">
        <v>55</v>
      </c>
      <c r="G18" s="18"/>
      <c r="H18" s="18"/>
      <c r="I18" s="18"/>
      <c r="J18" s="18"/>
      <c r="K18" s="18">
        <f t="shared" si="0"/>
        <v>55</v>
      </c>
    </row>
    <row r="19" spans="1:11" ht="25.5" customHeight="1">
      <c r="A19" s="16"/>
      <c r="B19" s="17" t="s">
        <v>65</v>
      </c>
      <c r="C19" s="17" t="s">
        <v>66</v>
      </c>
      <c r="D19" s="18" t="s">
        <v>16</v>
      </c>
      <c r="E19" s="33" t="s">
        <v>444</v>
      </c>
      <c r="F19" s="18">
        <v>55</v>
      </c>
      <c r="G19" s="18"/>
      <c r="H19" s="18"/>
      <c r="I19" s="18"/>
      <c r="J19" s="18"/>
      <c r="K19" s="18">
        <f t="shared" si="0"/>
        <v>55</v>
      </c>
    </row>
    <row r="20" spans="1:11" ht="25.5" customHeight="1">
      <c r="A20" s="16"/>
      <c r="B20" s="17" t="s">
        <v>67</v>
      </c>
      <c r="C20" s="17" t="s">
        <v>68</v>
      </c>
      <c r="D20" s="18" t="s">
        <v>16</v>
      </c>
      <c r="E20" s="33" t="s">
        <v>444</v>
      </c>
      <c r="F20" s="18">
        <v>55</v>
      </c>
      <c r="G20" s="18"/>
      <c r="H20" s="18"/>
      <c r="I20" s="18"/>
      <c r="J20" s="18"/>
      <c r="K20" s="18">
        <f t="shared" si="0"/>
        <v>55</v>
      </c>
    </row>
    <row r="21" spans="1:11" ht="25.5" customHeight="1">
      <c r="A21" s="16"/>
      <c r="B21" s="17" t="s">
        <v>69</v>
      </c>
      <c r="C21" s="17" t="s">
        <v>70</v>
      </c>
      <c r="D21" s="18" t="s">
        <v>16</v>
      </c>
      <c r="E21" s="33" t="s">
        <v>444</v>
      </c>
      <c r="F21" s="18">
        <v>55</v>
      </c>
      <c r="G21" s="18"/>
      <c r="H21" s="18"/>
      <c r="I21" s="18"/>
      <c r="J21" s="18"/>
      <c r="K21" s="18">
        <f t="shared" si="0"/>
        <v>55</v>
      </c>
    </row>
    <row r="22" spans="1:11" ht="25.5" customHeight="1">
      <c r="A22" s="16"/>
      <c r="B22" s="17" t="s">
        <v>71</v>
      </c>
      <c r="C22" s="17" t="s">
        <v>72</v>
      </c>
      <c r="D22" s="18" t="s">
        <v>16</v>
      </c>
      <c r="E22" s="33" t="s">
        <v>444</v>
      </c>
      <c r="F22" s="18">
        <v>55</v>
      </c>
      <c r="G22" s="18"/>
      <c r="H22" s="18"/>
      <c r="I22" s="18"/>
      <c r="J22" s="18"/>
      <c r="K22" s="18">
        <f t="shared" si="0"/>
        <v>55</v>
      </c>
    </row>
    <row r="23" spans="1:11" ht="25.5" customHeight="1">
      <c r="A23" s="16"/>
      <c r="B23" s="17" t="s">
        <v>73</v>
      </c>
      <c r="C23" s="17" t="s">
        <v>74</v>
      </c>
      <c r="D23" s="18" t="s">
        <v>16</v>
      </c>
      <c r="E23" s="33" t="s">
        <v>444</v>
      </c>
      <c r="F23" s="18">
        <v>55</v>
      </c>
      <c r="G23" s="18"/>
      <c r="H23" s="18"/>
      <c r="I23" s="18"/>
      <c r="J23" s="18"/>
      <c r="K23" s="18">
        <f t="shared" si="0"/>
        <v>55</v>
      </c>
    </row>
    <row r="24" spans="1:11" ht="25.5" customHeight="1">
      <c r="A24" s="16"/>
      <c r="B24" s="17" t="s">
        <v>75</v>
      </c>
      <c r="C24" s="17" t="s">
        <v>76</v>
      </c>
      <c r="D24" s="18" t="s">
        <v>16</v>
      </c>
      <c r="E24" s="33" t="s">
        <v>444</v>
      </c>
      <c r="F24" s="18">
        <v>54</v>
      </c>
      <c r="G24" s="18"/>
      <c r="H24" s="18"/>
      <c r="I24" s="18"/>
      <c r="J24" s="18"/>
      <c r="K24" s="18">
        <f t="shared" si="0"/>
        <v>54</v>
      </c>
    </row>
    <row r="25" spans="1:11" ht="25.5">
      <c r="A25" s="12">
        <v>2</v>
      </c>
      <c r="B25" s="13" t="s">
        <v>6</v>
      </c>
      <c r="C25" s="14"/>
      <c r="D25" s="15" t="s">
        <v>16</v>
      </c>
      <c r="E25" s="33" t="s">
        <v>444</v>
      </c>
      <c r="F25" s="15"/>
      <c r="G25" s="15"/>
      <c r="H25" s="15"/>
      <c r="I25" s="15"/>
      <c r="J25" s="15"/>
      <c r="K25" s="29">
        <f>SUM(K26:K52)</f>
        <v>442</v>
      </c>
    </row>
    <row r="26" spans="1:11" ht="25.5" customHeight="1">
      <c r="A26" s="16"/>
      <c r="B26" s="17" t="s">
        <v>77</v>
      </c>
      <c r="C26" s="17" t="s">
        <v>78</v>
      </c>
      <c r="D26" s="18" t="s">
        <v>16</v>
      </c>
      <c r="E26" s="33" t="s">
        <v>444</v>
      </c>
      <c r="F26" s="18"/>
      <c r="G26" s="18"/>
      <c r="H26" s="18"/>
      <c r="I26" s="18"/>
      <c r="J26" s="18"/>
      <c r="K26" s="18">
        <f t="shared" si="0"/>
        <v>0</v>
      </c>
    </row>
    <row r="27" spans="1:11" ht="25.5" customHeight="1">
      <c r="A27" s="16"/>
      <c r="B27" s="17" t="s">
        <v>79</v>
      </c>
      <c r="C27" s="17" t="s">
        <v>80</v>
      </c>
      <c r="D27" s="18" t="s">
        <v>16</v>
      </c>
      <c r="E27" s="33" t="s">
        <v>444</v>
      </c>
      <c r="F27" s="18">
        <v>128</v>
      </c>
      <c r="G27" s="18"/>
      <c r="H27" s="18"/>
      <c r="I27" s="18"/>
      <c r="J27" s="18">
        <v>14</v>
      </c>
      <c r="K27" s="18">
        <f t="shared" si="0"/>
        <v>142</v>
      </c>
    </row>
    <row r="28" spans="1:11" ht="25.5" customHeight="1">
      <c r="A28" s="16"/>
      <c r="B28" s="17" t="s">
        <v>81</v>
      </c>
      <c r="C28" s="17" t="s">
        <v>82</v>
      </c>
      <c r="D28" s="18" t="s">
        <v>16</v>
      </c>
      <c r="E28" s="33" t="s">
        <v>444</v>
      </c>
      <c r="F28" s="18">
        <v>100</v>
      </c>
      <c r="G28" s="18"/>
      <c r="H28" s="18"/>
      <c r="I28" s="18"/>
      <c r="J28" s="18"/>
      <c r="K28" s="18">
        <f t="shared" si="0"/>
        <v>100</v>
      </c>
    </row>
    <row r="29" spans="1:11" ht="25.5" customHeight="1">
      <c r="A29" s="16"/>
      <c r="B29" s="17" t="s">
        <v>83</v>
      </c>
      <c r="C29" s="17" t="s">
        <v>84</v>
      </c>
      <c r="D29" s="18" t="s">
        <v>16</v>
      </c>
      <c r="E29" s="33" t="s">
        <v>444</v>
      </c>
      <c r="F29" s="18"/>
      <c r="G29" s="18"/>
      <c r="H29" s="18"/>
      <c r="I29" s="18"/>
      <c r="J29" s="18"/>
      <c r="K29" s="18">
        <f t="shared" si="0"/>
        <v>0</v>
      </c>
    </row>
    <row r="30" spans="1:11" ht="25.5" customHeight="1">
      <c r="A30" s="16"/>
      <c r="B30" s="17" t="s">
        <v>85</v>
      </c>
      <c r="C30" s="17" t="s">
        <v>86</v>
      </c>
      <c r="D30" s="18" t="s">
        <v>16</v>
      </c>
      <c r="E30" s="33" t="s">
        <v>444</v>
      </c>
      <c r="F30" s="18"/>
      <c r="G30" s="18"/>
      <c r="H30" s="18"/>
      <c r="I30" s="18"/>
      <c r="J30" s="18"/>
      <c r="K30" s="18">
        <f t="shared" si="0"/>
        <v>0</v>
      </c>
    </row>
    <row r="31" spans="1:11" ht="25.5" customHeight="1">
      <c r="A31" s="16"/>
      <c r="B31" s="17" t="s">
        <v>87</v>
      </c>
      <c r="C31" s="17" t="s">
        <v>88</v>
      </c>
      <c r="D31" s="18" t="s">
        <v>16</v>
      </c>
      <c r="E31" s="33" t="s">
        <v>444</v>
      </c>
      <c r="F31" s="18"/>
      <c r="G31" s="18"/>
      <c r="H31" s="18"/>
      <c r="I31" s="18"/>
      <c r="J31" s="18"/>
      <c r="K31" s="18">
        <f t="shared" si="0"/>
        <v>0</v>
      </c>
    </row>
    <row r="32" spans="1:11" ht="25.5" customHeight="1">
      <c r="A32" s="16"/>
      <c r="B32" s="17" t="s">
        <v>89</v>
      </c>
      <c r="C32" s="17" t="s">
        <v>90</v>
      </c>
      <c r="D32" s="18" t="s">
        <v>16</v>
      </c>
      <c r="E32" s="33" t="s">
        <v>444</v>
      </c>
      <c r="F32" s="18">
        <v>100</v>
      </c>
      <c r="G32" s="18"/>
      <c r="H32" s="18"/>
      <c r="I32" s="18"/>
      <c r="J32" s="18"/>
      <c r="K32" s="18">
        <f t="shared" si="0"/>
        <v>100</v>
      </c>
    </row>
    <row r="33" spans="1:11" ht="25.5" customHeight="1">
      <c r="A33" s="16"/>
      <c r="B33" s="17" t="s">
        <v>91</v>
      </c>
      <c r="C33" s="17" t="s">
        <v>92</v>
      </c>
      <c r="D33" s="18" t="s">
        <v>16</v>
      </c>
      <c r="E33" s="33" t="s">
        <v>444</v>
      </c>
      <c r="F33" s="18"/>
      <c r="G33" s="18"/>
      <c r="H33" s="18"/>
      <c r="I33" s="18"/>
      <c r="J33" s="18"/>
      <c r="K33" s="18">
        <f t="shared" si="0"/>
        <v>0</v>
      </c>
    </row>
    <row r="34" spans="1:11" ht="25.5" customHeight="1">
      <c r="A34" s="16"/>
      <c r="B34" s="17" t="s">
        <v>93</v>
      </c>
      <c r="C34" s="17" t="s">
        <v>94</v>
      </c>
      <c r="D34" s="18" t="s">
        <v>16</v>
      </c>
      <c r="E34" s="33" t="s">
        <v>444</v>
      </c>
      <c r="F34" s="18"/>
      <c r="G34" s="18"/>
      <c r="H34" s="18"/>
      <c r="I34" s="18"/>
      <c r="J34" s="18"/>
      <c r="K34" s="18">
        <f t="shared" si="0"/>
        <v>0</v>
      </c>
    </row>
    <row r="35" spans="1:11" ht="25.5" customHeight="1">
      <c r="A35" s="16"/>
      <c r="B35" s="17" t="s">
        <v>95</v>
      </c>
      <c r="C35" s="17" t="s">
        <v>96</v>
      </c>
      <c r="D35" s="18" t="s">
        <v>16</v>
      </c>
      <c r="E35" s="33" t="s">
        <v>444</v>
      </c>
      <c r="F35" s="18"/>
      <c r="G35" s="18"/>
      <c r="H35" s="18"/>
      <c r="I35" s="18"/>
      <c r="J35" s="18"/>
      <c r="K35" s="18">
        <f t="shared" si="0"/>
        <v>0</v>
      </c>
    </row>
    <row r="36" spans="1:11" ht="25.5" customHeight="1">
      <c r="A36" s="16"/>
      <c r="B36" s="17" t="s">
        <v>97</v>
      </c>
      <c r="C36" s="17" t="s">
        <v>98</v>
      </c>
      <c r="D36" s="18" t="s">
        <v>16</v>
      </c>
      <c r="E36" s="33" t="s">
        <v>444</v>
      </c>
      <c r="F36" s="18"/>
      <c r="G36" s="18"/>
      <c r="H36" s="18"/>
      <c r="I36" s="18"/>
      <c r="J36" s="18"/>
      <c r="K36" s="18">
        <f t="shared" si="0"/>
        <v>0</v>
      </c>
    </row>
    <row r="37" spans="1:11" ht="25.5" customHeight="1">
      <c r="A37" s="16"/>
      <c r="B37" s="17" t="s">
        <v>99</v>
      </c>
      <c r="C37" s="17" t="s">
        <v>100</v>
      </c>
      <c r="D37" s="18" t="s">
        <v>16</v>
      </c>
      <c r="E37" s="33" t="s">
        <v>444</v>
      </c>
      <c r="F37" s="18"/>
      <c r="G37" s="18"/>
      <c r="H37" s="18"/>
      <c r="I37" s="18"/>
      <c r="J37" s="18"/>
      <c r="K37" s="18">
        <f t="shared" si="0"/>
        <v>0</v>
      </c>
    </row>
    <row r="38" spans="1:11" ht="25.5" customHeight="1">
      <c r="A38" s="16"/>
      <c r="B38" s="17" t="s">
        <v>101</v>
      </c>
      <c r="C38" s="17" t="s">
        <v>102</v>
      </c>
      <c r="D38" s="18" t="s">
        <v>16</v>
      </c>
      <c r="E38" s="33" t="s">
        <v>444</v>
      </c>
      <c r="F38" s="18"/>
      <c r="G38" s="18"/>
      <c r="H38" s="18"/>
      <c r="I38" s="18"/>
      <c r="J38" s="18"/>
      <c r="K38" s="18">
        <f t="shared" si="0"/>
        <v>0</v>
      </c>
    </row>
    <row r="39" spans="1:11" ht="25.5" customHeight="1">
      <c r="A39" s="16"/>
      <c r="B39" s="17" t="s">
        <v>103</v>
      </c>
      <c r="C39" s="17" t="s">
        <v>104</v>
      </c>
      <c r="D39" s="18" t="s">
        <v>16</v>
      </c>
      <c r="E39" s="33" t="s">
        <v>444</v>
      </c>
      <c r="F39" s="18"/>
      <c r="G39" s="18"/>
      <c r="H39" s="18"/>
      <c r="I39" s="18"/>
      <c r="J39" s="18"/>
      <c r="K39" s="18">
        <f t="shared" si="0"/>
        <v>0</v>
      </c>
    </row>
    <row r="40" spans="1:11" ht="25.5" customHeight="1">
      <c r="A40" s="16"/>
      <c r="B40" s="17" t="s">
        <v>105</v>
      </c>
      <c r="C40" s="17" t="s">
        <v>106</v>
      </c>
      <c r="D40" s="18" t="s">
        <v>16</v>
      </c>
      <c r="E40" s="33" t="s">
        <v>444</v>
      </c>
      <c r="F40" s="18"/>
      <c r="G40" s="18"/>
      <c r="H40" s="18"/>
      <c r="I40" s="18"/>
      <c r="J40" s="18"/>
      <c r="K40" s="18">
        <f t="shared" si="0"/>
        <v>0</v>
      </c>
    </row>
    <row r="41" spans="1:11" ht="25.5" customHeight="1">
      <c r="A41" s="16"/>
      <c r="B41" s="17" t="s">
        <v>107</v>
      </c>
      <c r="C41" s="17" t="s">
        <v>108</v>
      </c>
      <c r="D41" s="18" t="s">
        <v>16</v>
      </c>
      <c r="E41" s="33" t="s">
        <v>444</v>
      </c>
      <c r="F41" s="18"/>
      <c r="G41" s="18"/>
      <c r="H41" s="18"/>
      <c r="I41" s="18"/>
      <c r="J41" s="18"/>
      <c r="K41" s="18">
        <f t="shared" si="0"/>
        <v>0</v>
      </c>
    </row>
    <row r="42" spans="1:11" ht="25.5" customHeight="1">
      <c r="A42" s="16"/>
      <c r="B42" s="17" t="s">
        <v>109</v>
      </c>
      <c r="C42" s="17" t="s">
        <v>110</v>
      </c>
      <c r="D42" s="18" t="s">
        <v>16</v>
      </c>
      <c r="E42" s="33" t="s">
        <v>444</v>
      </c>
      <c r="F42" s="18"/>
      <c r="G42" s="18"/>
      <c r="H42" s="18"/>
      <c r="I42" s="18"/>
      <c r="J42" s="18"/>
      <c r="K42" s="18">
        <f t="shared" si="0"/>
        <v>0</v>
      </c>
    </row>
    <row r="43" spans="1:11" ht="25.5" customHeight="1">
      <c r="A43" s="16"/>
      <c r="B43" s="17" t="s">
        <v>111</v>
      </c>
      <c r="C43" s="17" t="s">
        <v>112</v>
      </c>
      <c r="D43" s="18" t="s">
        <v>16</v>
      </c>
      <c r="E43" s="33" t="s">
        <v>444</v>
      </c>
      <c r="F43" s="18">
        <v>100</v>
      </c>
      <c r="G43" s="18"/>
      <c r="H43" s="18"/>
      <c r="I43" s="18"/>
      <c r="J43" s="18"/>
      <c r="K43" s="18">
        <f t="shared" si="0"/>
        <v>100</v>
      </c>
    </row>
    <row r="44" spans="1:11" ht="25.5" customHeight="1">
      <c r="A44" s="16"/>
      <c r="B44" s="17" t="s">
        <v>113</v>
      </c>
      <c r="C44" s="17" t="s">
        <v>114</v>
      </c>
      <c r="D44" s="18" t="s">
        <v>16</v>
      </c>
      <c r="E44" s="33" t="s">
        <v>444</v>
      </c>
      <c r="F44" s="18"/>
      <c r="G44" s="18"/>
      <c r="H44" s="18"/>
      <c r="I44" s="18"/>
      <c r="J44" s="18"/>
      <c r="K44" s="18">
        <f t="shared" si="0"/>
        <v>0</v>
      </c>
    </row>
    <row r="45" spans="1:11" ht="25.5" customHeight="1">
      <c r="A45" s="16"/>
      <c r="B45" s="17" t="s">
        <v>115</v>
      </c>
      <c r="C45" s="17" t="s">
        <v>116</v>
      </c>
      <c r="D45" s="18" t="s">
        <v>16</v>
      </c>
      <c r="E45" s="33" t="s">
        <v>444</v>
      </c>
      <c r="F45" s="18"/>
      <c r="G45" s="18"/>
      <c r="H45" s="18"/>
      <c r="I45" s="18"/>
      <c r="J45" s="18"/>
      <c r="K45" s="18">
        <f t="shared" si="0"/>
        <v>0</v>
      </c>
    </row>
    <row r="46" spans="1:11" ht="25.5" customHeight="1">
      <c r="A46" s="16"/>
      <c r="B46" s="17" t="s">
        <v>117</v>
      </c>
      <c r="C46" s="17" t="s">
        <v>118</v>
      </c>
      <c r="D46" s="18" t="s">
        <v>16</v>
      </c>
      <c r="E46" s="33" t="s">
        <v>444</v>
      </c>
      <c r="F46" s="18"/>
      <c r="G46" s="18"/>
      <c r="H46" s="18"/>
      <c r="I46" s="18"/>
      <c r="J46" s="18"/>
      <c r="K46" s="18">
        <f t="shared" si="0"/>
        <v>0</v>
      </c>
    </row>
    <row r="47" spans="1:11" ht="25.5" customHeight="1">
      <c r="A47" s="16"/>
      <c r="B47" s="17" t="s">
        <v>119</v>
      </c>
      <c r="C47" s="17" t="s">
        <v>120</v>
      </c>
      <c r="D47" s="18" t="s">
        <v>16</v>
      </c>
      <c r="E47" s="33" t="s">
        <v>444</v>
      </c>
      <c r="F47" s="18"/>
      <c r="G47" s="18"/>
      <c r="H47" s="18"/>
      <c r="I47" s="18"/>
      <c r="J47" s="18"/>
      <c r="K47" s="18">
        <f t="shared" si="0"/>
        <v>0</v>
      </c>
    </row>
    <row r="48" spans="1:11" ht="25.5" customHeight="1">
      <c r="A48" s="16"/>
      <c r="B48" s="17" t="s">
        <v>121</v>
      </c>
      <c r="C48" s="17" t="s">
        <v>122</v>
      </c>
      <c r="D48" s="18" t="s">
        <v>16</v>
      </c>
      <c r="E48" s="33" t="s">
        <v>444</v>
      </c>
      <c r="F48" s="18"/>
      <c r="G48" s="18"/>
      <c r="H48" s="18"/>
      <c r="I48" s="18"/>
      <c r="J48" s="18"/>
      <c r="K48" s="18">
        <f t="shared" si="0"/>
        <v>0</v>
      </c>
    </row>
    <row r="49" spans="1:11" ht="25.5" customHeight="1">
      <c r="A49" s="16"/>
      <c r="B49" s="17" t="s">
        <v>123</v>
      </c>
      <c r="C49" s="17" t="s">
        <v>124</v>
      </c>
      <c r="D49" s="18" t="s">
        <v>16</v>
      </c>
      <c r="E49" s="33" t="s">
        <v>444</v>
      </c>
      <c r="F49" s="18"/>
      <c r="G49" s="18"/>
      <c r="H49" s="18"/>
      <c r="I49" s="18"/>
      <c r="J49" s="18"/>
      <c r="K49" s="18">
        <f t="shared" si="0"/>
        <v>0</v>
      </c>
    </row>
    <row r="50" spans="1:11" ht="25.5" customHeight="1">
      <c r="A50" s="16"/>
      <c r="B50" s="17" t="s">
        <v>125</v>
      </c>
      <c r="C50" s="17" t="s">
        <v>126</v>
      </c>
      <c r="D50" s="18" t="s">
        <v>16</v>
      </c>
      <c r="E50" s="33" t="s">
        <v>444</v>
      </c>
      <c r="F50" s="18"/>
      <c r="G50" s="18"/>
      <c r="H50" s="18"/>
      <c r="I50" s="18"/>
      <c r="J50" s="18"/>
      <c r="K50" s="18">
        <f t="shared" si="0"/>
        <v>0</v>
      </c>
    </row>
    <row r="51" spans="1:11" ht="25.5" customHeight="1">
      <c r="A51" s="16"/>
      <c r="B51" s="17" t="s">
        <v>127</v>
      </c>
      <c r="C51" s="17" t="s">
        <v>128</v>
      </c>
      <c r="D51" s="18" t="s">
        <v>16</v>
      </c>
      <c r="E51" s="33" t="s">
        <v>444</v>
      </c>
      <c r="F51" s="18"/>
      <c r="G51" s="18"/>
      <c r="H51" s="18"/>
      <c r="I51" s="18"/>
      <c r="J51" s="18"/>
      <c r="K51" s="18">
        <f t="shared" si="0"/>
        <v>0</v>
      </c>
    </row>
    <row r="52" spans="1:11" ht="25.5" customHeight="1">
      <c r="A52" s="16"/>
      <c r="B52" s="17" t="s">
        <v>129</v>
      </c>
      <c r="C52" s="17" t="s">
        <v>130</v>
      </c>
      <c r="D52" s="18" t="s">
        <v>16</v>
      </c>
      <c r="E52" s="33" t="s">
        <v>444</v>
      </c>
      <c r="F52" s="18"/>
      <c r="G52" s="18"/>
      <c r="H52" s="18"/>
      <c r="I52" s="18"/>
      <c r="J52" s="18"/>
      <c r="K52" s="18">
        <f t="shared" si="0"/>
        <v>0</v>
      </c>
    </row>
    <row r="53" spans="1:11" ht="25.5">
      <c r="A53" s="12">
        <v>3</v>
      </c>
      <c r="B53" s="13" t="s">
        <v>7</v>
      </c>
      <c r="C53" s="14"/>
      <c r="D53" s="15" t="s">
        <v>16</v>
      </c>
      <c r="E53" s="33" t="s">
        <v>444</v>
      </c>
      <c r="F53" s="15"/>
      <c r="G53" s="15"/>
      <c r="H53" s="15"/>
      <c r="I53" s="15"/>
      <c r="J53" s="15"/>
      <c r="K53" s="29">
        <f>SUM(K54:K86)</f>
        <v>2510</v>
      </c>
    </row>
    <row r="54" spans="1:11" ht="25.5" customHeight="1">
      <c r="A54" s="16"/>
      <c r="B54" s="17" t="s">
        <v>131</v>
      </c>
      <c r="C54" s="17" t="s">
        <v>132</v>
      </c>
      <c r="D54" s="18" t="s">
        <v>16</v>
      </c>
      <c r="E54" s="33" t="s">
        <v>444</v>
      </c>
      <c r="F54" s="18">
        <v>41</v>
      </c>
      <c r="G54" s="18"/>
      <c r="H54" s="18"/>
      <c r="I54" s="18"/>
      <c r="J54" s="18">
        <v>2</v>
      </c>
      <c r="K54" s="18">
        <f t="shared" si="0"/>
        <v>43</v>
      </c>
    </row>
    <row r="55" spans="1:11" ht="25.5" customHeight="1">
      <c r="A55" s="16"/>
      <c r="B55" s="17" t="s">
        <v>133</v>
      </c>
      <c r="C55" s="17" t="s">
        <v>134</v>
      </c>
      <c r="D55" s="18" t="s">
        <v>16</v>
      </c>
      <c r="E55" s="33" t="s">
        <v>444</v>
      </c>
      <c r="F55" s="18">
        <v>10</v>
      </c>
      <c r="G55" s="18"/>
      <c r="H55" s="18"/>
      <c r="I55" s="18"/>
      <c r="J55" s="18"/>
      <c r="K55" s="18">
        <f t="shared" si="0"/>
        <v>10</v>
      </c>
    </row>
    <row r="56" spans="1:11" ht="25.5" customHeight="1">
      <c r="A56" s="16"/>
      <c r="B56" s="17" t="s">
        <v>135</v>
      </c>
      <c r="C56" s="17" t="s">
        <v>136</v>
      </c>
      <c r="D56" s="18" t="s">
        <v>16</v>
      </c>
      <c r="E56" s="33" t="s">
        <v>444</v>
      </c>
      <c r="F56" s="18">
        <v>12</v>
      </c>
      <c r="G56" s="18"/>
      <c r="H56" s="18"/>
      <c r="I56" s="18"/>
      <c r="J56" s="18"/>
      <c r="K56" s="18">
        <f t="shared" si="0"/>
        <v>12</v>
      </c>
    </row>
    <row r="57" spans="1:11" ht="25.5" customHeight="1">
      <c r="A57" s="16"/>
      <c r="B57" s="17" t="s">
        <v>137</v>
      </c>
      <c r="C57" s="17" t="s">
        <v>138</v>
      </c>
      <c r="D57" s="18" t="s">
        <v>16</v>
      </c>
      <c r="E57" s="33" t="s">
        <v>444</v>
      </c>
      <c r="F57" s="18">
        <v>30</v>
      </c>
      <c r="G57" s="18"/>
      <c r="H57" s="18"/>
      <c r="I57" s="18"/>
      <c r="J57" s="18"/>
      <c r="K57" s="18">
        <f t="shared" si="0"/>
        <v>30</v>
      </c>
    </row>
    <row r="58" spans="1:11" ht="25.5" customHeight="1">
      <c r="A58" s="16"/>
      <c r="B58" s="17" t="s">
        <v>139</v>
      </c>
      <c r="C58" s="17" t="s">
        <v>140</v>
      </c>
      <c r="D58" s="18" t="s">
        <v>16</v>
      </c>
      <c r="E58" s="33" t="s">
        <v>444</v>
      </c>
      <c r="F58" s="18">
        <v>8</v>
      </c>
      <c r="G58" s="18"/>
      <c r="H58" s="18"/>
      <c r="I58" s="18"/>
      <c r="J58" s="18"/>
      <c r="K58" s="18">
        <f t="shared" si="0"/>
        <v>8</v>
      </c>
    </row>
    <row r="59" spans="1:11" ht="25.5" customHeight="1">
      <c r="A59" s="16"/>
      <c r="B59" s="17" t="s">
        <v>141</v>
      </c>
      <c r="C59" s="17" t="s">
        <v>142</v>
      </c>
      <c r="D59" s="18" t="s">
        <v>16</v>
      </c>
      <c r="E59" s="33" t="s">
        <v>444</v>
      </c>
      <c r="F59" s="18">
        <v>10</v>
      </c>
      <c r="G59" s="18"/>
      <c r="H59" s="18"/>
      <c r="I59" s="18"/>
      <c r="J59" s="18"/>
      <c r="K59" s="18">
        <f t="shared" si="0"/>
        <v>10</v>
      </c>
    </row>
    <row r="60" spans="1:11" ht="25.5" customHeight="1">
      <c r="A60" s="16"/>
      <c r="B60" s="17" t="s">
        <v>143</v>
      </c>
      <c r="C60" s="17" t="s">
        <v>144</v>
      </c>
      <c r="D60" s="18" t="s">
        <v>16</v>
      </c>
      <c r="E60" s="33" t="s">
        <v>444</v>
      </c>
      <c r="F60" s="18">
        <v>44</v>
      </c>
      <c r="G60" s="18"/>
      <c r="H60" s="18"/>
      <c r="I60" s="18"/>
      <c r="J60" s="18">
        <v>2</v>
      </c>
      <c r="K60" s="18">
        <f t="shared" si="0"/>
        <v>46</v>
      </c>
    </row>
    <row r="61" spans="1:11" ht="25.5" customHeight="1">
      <c r="A61" s="16"/>
      <c r="B61" s="17" t="s">
        <v>145</v>
      </c>
      <c r="C61" s="17" t="s">
        <v>146</v>
      </c>
      <c r="D61" s="18" t="s">
        <v>16</v>
      </c>
      <c r="E61" s="33" t="s">
        <v>444</v>
      </c>
      <c r="F61" s="18">
        <v>50</v>
      </c>
      <c r="G61" s="18"/>
      <c r="H61" s="18"/>
      <c r="I61" s="18"/>
      <c r="J61" s="18">
        <v>3</v>
      </c>
      <c r="K61" s="18">
        <f t="shared" si="0"/>
        <v>53</v>
      </c>
    </row>
    <row r="62" spans="1:11" ht="25.5" customHeight="1">
      <c r="A62" s="16"/>
      <c r="B62" s="17" t="s">
        <v>147</v>
      </c>
      <c r="C62" s="17" t="s">
        <v>148</v>
      </c>
      <c r="D62" s="18" t="s">
        <v>16</v>
      </c>
      <c r="E62" s="33" t="s">
        <v>444</v>
      </c>
      <c r="F62" s="18">
        <v>75</v>
      </c>
      <c r="G62" s="18"/>
      <c r="H62" s="18"/>
      <c r="I62" s="18"/>
      <c r="J62" s="18"/>
      <c r="K62" s="18">
        <f t="shared" si="0"/>
        <v>75</v>
      </c>
    </row>
    <row r="63" spans="1:11" ht="25.5" customHeight="1">
      <c r="A63" s="16"/>
      <c r="B63" s="17" t="s">
        <v>149</v>
      </c>
      <c r="C63" s="17" t="s">
        <v>150</v>
      </c>
      <c r="D63" s="18" t="s">
        <v>16</v>
      </c>
      <c r="E63" s="33" t="s">
        <v>444</v>
      </c>
      <c r="F63" s="18">
        <v>60</v>
      </c>
      <c r="G63" s="18"/>
      <c r="H63" s="18"/>
      <c r="I63" s="18"/>
      <c r="J63" s="18"/>
      <c r="K63" s="18">
        <f t="shared" si="0"/>
        <v>60</v>
      </c>
    </row>
    <row r="64" spans="1:11" ht="25.5" customHeight="1">
      <c r="A64" s="16"/>
      <c r="B64" s="17" t="s">
        <v>151</v>
      </c>
      <c r="C64" s="17" t="s">
        <v>152</v>
      </c>
      <c r="D64" s="18" t="s">
        <v>16</v>
      </c>
      <c r="E64" s="33" t="s">
        <v>444</v>
      </c>
      <c r="F64" s="18">
        <v>20</v>
      </c>
      <c r="G64" s="18"/>
      <c r="H64" s="18"/>
      <c r="I64" s="18"/>
      <c r="J64" s="18"/>
      <c r="K64" s="18">
        <f t="shared" si="0"/>
        <v>20</v>
      </c>
    </row>
    <row r="65" spans="1:11" ht="25.5" customHeight="1">
      <c r="A65" s="16"/>
      <c r="B65" s="17" t="s">
        <v>153</v>
      </c>
      <c r="C65" s="17" t="s">
        <v>154</v>
      </c>
      <c r="D65" s="18" t="s">
        <v>16</v>
      </c>
      <c r="E65" s="33" t="s">
        <v>444</v>
      </c>
      <c r="F65" s="18">
        <v>10</v>
      </c>
      <c r="G65" s="18"/>
      <c r="H65" s="18"/>
      <c r="I65" s="18"/>
      <c r="J65" s="18"/>
      <c r="K65" s="18">
        <f t="shared" si="0"/>
        <v>10</v>
      </c>
    </row>
    <row r="66" spans="1:11" ht="25.5" customHeight="1">
      <c r="A66" s="16"/>
      <c r="B66" s="17" t="s">
        <v>155</v>
      </c>
      <c r="C66" s="17" t="s">
        <v>156</v>
      </c>
      <c r="D66" s="18" t="s">
        <v>16</v>
      </c>
      <c r="E66" s="33" t="s">
        <v>444</v>
      </c>
      <c r="F66" s="18">
        <v>19</v>
      </c>
      <c r="G66" s="18"/>
      <c r="H66" s="18"/>
      <c r="I66" s="18"/>
      <c r="J66" s="18"/>
      <c r="K66" s="18">
        <f t="shared" si="0"/>
        <v>19</v>
      </c>
    </row>
    <row r="67" spans="1:11" ht="25.5" customHeight="1">
      <c r="A67" s="16"/>
      <c r="B67" s="17" t="s">
        <v>157</v>
      </c>
      <c r="C67" s="17" t="s">
        <v>158</v>
      </c>
      <c r="D67" s="18" t="s">
        <v>16</v>
      </c>
      <c r="E67" s="33" t="s">
        <v>444</v>
      </c>
      <c r="F67" s="18">
        <v>20</v>
      </c>
      <c r="G67" s="18"/>
      <c r="H67" s="18"/>
      <c r="I67" s="18"/>
      <c r="J67" s="18"/>
      <c r="K67" s="18">
        <f t="shared" si="0"/>
        <v>20</v>
      </c>
    </row>
    <row r="68" spans="1:11" ht="25.5" customHeight="1">
      <c r="A68" s="16"/>
      <c r="B68" s="17" t="s">
        <v>159</v>
      </c>
      <c r="C68" s="17" t="s">
        <v>160</v>
      </c>
      <c r="D68" s="18" t="s">
        <v>16</v>
      </c>
      <c r="E68" s="33" t="s">
        <v>444</v>
      </c>
      <c r="F68" s="18">
        <v>21</v>
      </c>
      <c r="G68" s="18"/>
      <c r="H68" s="18"/>
      <c r="I68" s="18"/>
      <c r="J68" s="18"/>
      <c r="K68" s="18">
        <f t="shared" ref="K68:K131" si="1">SUM(F68:J68)</f>
        <v>21</v>
      </c>
    </row>
    <row r="69" spans="1:11" ht="25.5" customHeight="1">
      <c r="A69" s="16"/>
      <c r="B69" s="17" t="s">
        <v>161</v>
      </c>
      <c r="C69" s="17" t="s">
        <v>162</v>
      </c>
      <c r="D69" s="18" t="s">
        <v>16</v>
      </c>
      <c r="E69" s="33" t="s">
        <v>444</v>
      </c>
      <c r="F69" s="18">
        <v>48</v>
      </c>
      <c r="G69" s="18"/>
      <c r="H69" s="18"/>
      <c r="I69" s="18"/>
      <c r="J69" s="18"/>
      <c r="K69" s="18">
        <f t="shared" si="1"/>
        <v>48</v>
      </c>
    </row>
    <row r="70" spans="1:11" ht="25.5" customHeight="1">
      <c r="A70" s="16"/>
      <c r="B70" s="17" t="s">
        <v>163</v>
      </c>
      <c r="C70" s="17" t="s">
        <v>164</v>
      </c>
      <c r="D70" s="18" t="s">
        <v>16</v>
      </c>
      <c r="E70" s="33" t="s">
        <v>444</v>
      </c>
      <c r="F70" s="18">
        <v>22</v>
      </c>
      <c r="G70" s="18"/>
      <c r="H70" s="18"/>
      <c r="I70" s="18"/>
      <c r="J70" s="18"/>
      <c r="K70" s="18">
        <f t="shared" si="1"/>
        <v>22</v>
      </c>
    </row>
    <row r="71" spans="1:11" ht="25.5" customHeight="1">
      <c r="A71" s="16"/>
      <c r="B71" s="17" t="s">
        <v>165</v>
      </c>
      <c r="C71" s="17" t="s">
        <v>166</v>
      </c>
      <c r="D71" s="18" t="s">
        <v>16</v>
      </c>
      <c r="E71" s="33" t="s">
        <v>444</v>
      </c>
      <c r="F71" s="18">
        <v>18</v>
      </c>
      <c r="G71" s="18"/>
      <c r="H71" s="18"/>
      <c r="I71" s="18"/>
      <c r="J71" s="18"/>
      <c r="K71" s="18">
        <f t="shared" si="1"/>
        <v>18</v>
      </c>
    </row>
    <row r="72" spans="1:11" ht="25.5" customHeight="1">
      <c r="A72" s="16"/>
      <c r="B72" s="17" t="s">
        <v>167</v>
      </c>
      <c r="C72" s="17" t="s">
        <v>168</v>
      </c>
      <c r="D72" s="18" t="s">
        <v>16</v>
      </c>
      <c r="E72" s="33" t="s">
        <v>444</v>
      </c>
      <c r="F72" s="18">
        <v>25</v>
      </c>
      <c r="G72" s="18"/>
      <c r="H72" s="18"/>
      <c r="I72" s="18"/>
      <c r="J72" s="18">
        <v>5</v>
      </c>
      <c r="K72" s="18">
        <f t="shared" si="1"/>
        <v>30</v>
      </c>
    </row>
    <row r="73" spans="1:11" ht="25.5" customHeight="1">
      <c r="A73" s="16"/>
      <c r="B73" s="17" t="s">
        <v>169</v>
      </c>
      <c r="C73" s="17" t="s">
        <v>170</v>
      </c>
      <c r="D73" s="18" t="s">
        <v>16</v>
      </c>
      <c r="E73" s="33" t="s">
        <v>444</v>
      </c>
      <c r="F73" s="18">
        <v>12</v>
      </c>
      <c r="G73" s="18"/>
      <c r="H73" s="18"/>
      <c r="I73" s="18"/>
      <c r="J73" s="18"/>
      <c r="K73" s="18">
        <f t="shared" si="1"/>
        <v>12</v>
      </c>
    </row>
    <row r="74" spans="1:11" ht="25.5" customHeight="1">
      <c r="A74" s="16"/>
      <c r="B74" s="17" t="s">
        <v>171</v>
      </c>
      <c r="C74" s="17" t="s">
        <v>172</v>
      </c>
      <c r="D74" s="18" t="s">
        <v>16</v>
      </c>
      <c r="E74" s="33" t="s">
        <v>444</v>
      </c>
      <c r="F74" s="18">
        <v>20</v>
      </c>
      <c r="G74" s="18"/>
      <c r="H74" s="18"/>
      <c r="I74" s="18"/>
      <c r="J74" s="18"/>
      <c r="K74" s="18">
        <f t="shared" si="1"/>
        <v>20</v>
      </c>
    </row>
    <row r="75" spans="1:11" ht="25.5" customHeight="1">
      <c r="A75" s="16"/>
      <c r="B75" s="17" t="s">
        <v>173</v>
      </c>
      <c r="C75" s="17" t="s">
        <v>174</v>
      </c>
      <c r="D75" s="18" t="s">
        <v>16</v>
      </c>
      <c r="E75" s="33" t="s">
        <v>444</v>
      </c>
      <c r="F75" s="18">
        <v>19</v>
      </c>
      <c r="G75" s="18"/>
      <c r="H75" s="18"/>
      <c r="I75" s="18"/>
      <c r="J75" s="18"/>
      <c r="K75" s="18">
        <f t="shared" si="1"/>
        <v>19</v>
      </c>
    </row>
    <row r="76" spans="1:11" ht="25.5" customHeight="1">
      <c r="A76" s="16"/>
      <c r="B76" s="17" t="s">
        <v>175</v>
      </c>
      <c r="C76" s="17" t="s">
        <v>176</v>
      </c>
      <c r="D76" s="18" t="s">
        <v>16</v>
      </c>
      <c r="E76" s="33" t="s">
        <v>444</v>
      </c>
      <c r="F76" s="18">
        <v>21</v>
      </c>
      <c r="G76" s="18"/>
      <c r="H76" s="18"/>
      <c r="I76" s="18"/>
      <c r="J76" s="18"/>
      <c r="K76" s="18">
        <f t="shared" si="1"/>
        <v>21</v>
      </c>
    </row>
    <row r="77" spans="1:11" ht="25.5" customHeight="1">
      <c r="A77" s="16"/>
      <c r="B77" s="17" t="s">
        <v>177</v>
      </c>
      <c r="C77" s="17" t="s">
        <v>178</v>
      </c>
      <c r="D77" s="18" t="s">
        <v>16</v>
      </c>
      <c r="E77" s="33" t="s">
        <v>444</v>
      </c>
      <c r="F77" s="18">
        <v>50</v>
      </c>
      <c r="G77" s="18"/>
      <c r="H77" s="18"/>
      <c r="I77" s="18"/>
      <c r="J77" s="18">
        <v>2</v>
      </c>
      <c r="K77" s="18">
        <f t="shared" si="1"/>
        <v>52</v>
      </c>
    </row>
    <row r="78" spans="1:11" ht="25.5" customHeight="1">
      <c r="A78" s="16"/>
      <c r="B78" s="17" t="s">
        <v>179</v>
      </c>
      <c r="C78" s="17" t="s">
        <v>180</v>
      </c>
      <c r="D78" s="18" t="s">
        <v>16</v>
      </c>
      <c r="E78" s="33" t="s">
        <v>444</v>
      </c>
      <c r="F78" s="18">
        <v>170</v>
      </c>
      <c r="G78" s="18"/>
      <c r="H78" s="18"/>
      <c r="I78" s="18"/>
      <c r="J78" s="18">
        <v>5</v>
      </c>
      <c r="K78" s="18">
        <f t="shared" si="1"/>
        <v>175</v>
      </c>
    </row>
    <row r="79" spans="1:11" ht="25.5" customHeight="1">
      <c r="A79" s="16"/>
      <c r="B79" s="17" t="s">
        <v>181</v>
      </c>
      <c r="C79" s="17" t="s">
        <v>182</v>
      </c>
      <c r="D79" s="18" t="s">
        <v>16</v>
      </c>
      <c r="E79" s="33" t="s">
        <v>444</v>
      </c>
      <c r="F79" s="18">
        <v>30</v>
      </c>
      <c r="G79" s="18"/>
      <c r="H79" s="18"/>
      <c r="I79" s="18"/>
      <c r="J79" s="18">
        <v>0</v>
      </c>
      <c r="K79" s="18">
        <f t="shared" si="1"/>
        <v>30</v>
      </c>
    </row>
    <row r="80" spans="1:11" ht="25.5" customHeight="1">
      <c r="A80" s="16"/>
      <c r="B80" s="17" t="s">
        <v>183</v>
      </c>
      <c r="C80" s="17" t="s">
        <v>184</v>
      </c>
      <c r="D80" s="18" t="s">
        <v>16</v>
      </c>
      <c r="E80" s="33" t="s">
        <v>444</v>
      </c>
      <c r="F80" s="18">
        <v>850</v>
      </c>
      <c r="G80" s="18"/>
      <c r="H80" s="18"/>
      <c r="I80" s="18"/>
      <c r="J80" s="18">
        <v>20</v>
      </c>
      <c r="K80" s="18">
        <f t="shared" si="1"/>
        <v>870</v>
      </c>
    </row>
    <row r="81" spans="1:11" ht="25.5" customHeight="1">
      <c r="A81" s="16"/>
      <c r="B81" s="17" t="s">
        <v>185</v>
      </c>
      <c r="C81" s="17" t="s">
        <v>186</v>
      </c>
      <c r="D81" s="18" t="s">
        <v>16</v>
      </c>
      <c r="E81" s="33" t="s">
        <v>444</v>
      </c>
      <c r="F81" s="18">
        <v>20</v>
      </c>
      <c r="G81" s="18"/>
      <c r="H81" s="18"/>
      <c r="I81" s="18"/>
      <c r="J81" s="18"/>
      <c r="K81" s="18">
        <f t="shared" si="1"/>
        <v>20</v>
      </c>
    </row>
    <row r="82" spans="1:11" ht="25.5" customHeight="1">
      <c r="A82" s="16"/>
      <c r="B82" s="17" t="s">
        <v>187</v>
      </c>
      <c r="C82" s="17" t="s">
        <v>188</v>
      </c>
      <c r="D82" s="18" t="s">
        <v>16</v>
      </c>
      <c r="E82" s="33" t="s">
        <v>444</v>
      </c>
      <c r="F82" s="18">
        <v>120</v>
      </c>
      <c r="G82" s="18"/>
      <c r="H82" s="18"/>
      <c r="I82" s="18"/>
      <c r="J82" s="18">
        <v>5</v>
      </c>
      <c r="K82" s="18">
        <f t="shared" si="1"/>
        <v>125</v>
      </c>
    </row>
    <row r="83" spans="1:11" ht="25.5" customHeight="1">
      <c r="A83" s="16"/>
      <c r="B83" s="17" t="s">
        <v>189</v>
      </c>
      <c r="C83" s="17" t="s">
        <v>190</v>
      </c>
      <c r="D83" s="18" t="s">
        <v>16</v>
      </c>
      <c r="E83" s="33" t="s">
        <v>444</v>
      </c>
      <c r="F83" s="18">
        <v>25</v>
      </c>
      <c r="G83" s="18"/>
      <c r="H83" s="18"/>
      <c r="I83" s="18"/>
      <c r="J83" s="18"/>
      <c r="K83" s="18">
        <f t="shared" si="1"/>
        <v>25</v>
      </c>
    </row>
    <row r="84" spans="1:11" ht="25.5" customHeight="1">
      <c r="A84" s="16"/>
      <c r="B84" s="17" t="s">
        <v>191</v>
      </c>
      <c r="C84" s="17" t="s">
        <v>192</v>
      </c>
      <c r="D84" s="18" t="s">
        <v>16</v>
      </c>
      <c r="E84" s="33" t="s">
        <v>444</v>
      </c>
      <c r="F84" s="18">
        <v>300</v>
      </c>
      <c r="G84" s="18"/>
      <c r="H84" s="18"/>
      <c r="I84" s="18"/>
      <c r="J84" s="18">
        <v>10</v>
      </c>
      <c r="K84" s="18">
        <f t="shared" si="1"/>
        <v>310</v>
      </c>
    </row>
    <row r="85" spans="1:11" ht="25.5" customHeight="1">
      <c r="A85" s="16"/>
      <c r="B85" s="17" t="s">
        <v>193</v>
      </c>
      <c r="C85" s="17" t="s">
        <v>194</v>
      </c>
      <c r="D85" s="18" t="s">
        <v>16</v>
      </c>
      <c r="E85" s="33" t="s">
        <v>444</v>
      </c>
      <c r="F85" s="18">
        <v>30</v>
      </c>
      <c r="G85" s="18"/>
      <c r="H85" s="18"/>
      <c r="I85" s="18"/>
      <c r="J85" s="18"/>
      <c r="K85" s="18">
        <f t="shared" si="1"/>
        <v>30</v>
      </c>
    </row>
    <row r="86" spans="1:11" ht="25.5" customHeight="1">
      <c r="A86" s="16"/>
      <c r="B86" s="17" t="s">
        <v>195</v>
      </c>
      <c r="C86" s="17" t="s">
        <v>196</v>
      </c>
      <c r="D86" s="18" t="s">
        <v>16</v>
      </c>
      <c r="E86" s="33" t="s">
        <v>444</v>
      </c>
      <c r="F86" s="18">
        <v>240</v>
      </c>
      <c r="G86" s="18"/>
      <c r="H86" s="18"/>
      <c r="I86" s="18"/>
      <c r="J86" s="18">
        <v>6</v>
      </c>
      <c r="K86" s="18">
        <f t="shared" si="1"/>
        <v>246</v>
      </c>
    </row>
    <row r="87" spans="1:11" ht="25.5">
      <c r="A87" s="12">
        <v>4</v>
      </c>
      <c r="B87" s="13" t="s">
        <v>8</v>
      </c>
      <c r="C87" s="14"/>
      <c r="D87" s="15" t="s">
        <v>16</v>
      </c>
      <c r="E87" s="33" t="s">
        <v>444</v>
      </c>
      <c r="F87" s="15"/>
      <c r="G87" s="15"/>
      <c r="H87" s="15"/>
      <c r="I87" s="15"/>
      <c r="J87" s="15"/>
      <c r="K87" s="29">
        <f>SUM(K88:K114)</f>
        <v>20</v>
      </c>
    </row>
    <row r="88" spans="1:11" ht="25.5" customHeight="1">
      <c r="A88" s="16"/>
      <c r="B88" s="17" t="s">
        <v>197</v>
      </c>
      <c r="C88" s="17" t="s">
        <v>198</v>
      </c>
      <c r="D88" s="18" t="s">
        <v>16</v>
      </c>
      <c r="E88" s="33" t="s">
        <v>444</v>
      </c>
      <c r="F88" s="18">
        <v>20</v>
      </c>
      <c r="G88" s="18"/>
      <c r="H88" s="18"/>
      <c r="I88" s="18"/>
      <c r="J88" s="18"/>
      <c r="K88" s="18">
        <f t="shared" si="1"/>
        <v>20</v>
      </c>
    </row>
    <row r="89" spans="1:11" ht="25.5" customHeight="1">
      <c r="A89" s="16"/>
      <c r="B89" s="17" t="s">
        <v>199</v>
      </c>
      <c r="C89" s="17" t="s">
        <v>200</v>
      </c>
      <c r="D89" s="18" t="s">
        <v>16</v>
      </c>
      <c r="E89" s="33" t="s">
        <v>444</v>
      </c>
      <c r="F89" s="18"/>
      <c r="G89" s="18"/>
      <c r="H89" s="18"/>
      <c r="I89" s="18"/>
      <c r="J89" s="18"/>
      <c r="K89" s="18">
        <f t="shared" si="1"/>
        <v>0</v>
      </c>
    </row>
    <row r="90" spans="1:11" ht="25.5" customHeight="1">
      <c r="A90" s="16"/>
      <c r="B90" s="17" t="s">
        <v>201</v>
      </c>
      <c r="C90" s="17" t="s">
        <v>202</v>
      </c>
      <c r="D90" s="18" t="s">
        <v>16</v>
      </c>
      <c r="E90" s="33" t="s">
        <v>444</v>
      </c>
      <c r="F90" s="18"/>
      <c r="G90" s="18"/>
      <c r="H90" s="18"/>
      <c r="I90" s="18"/>
      <c r="J90" s="18"/>
      <c r="K90" s="18">
        <f t="shared" si="1"/>
        <v>0</v>
      </c>
    </row>
    <row r="91" spans="1:11" ht="25.5" customHeight="1">
      <c r="A91" s="16"/>
      <c r="B91" s="17" t="s">
        <v>203</v>
      </c>
      <c r="C91" s="17" t="s">
        <v>204</v>
      </c>
      <c r="D91" s="18" t="s">
        <v>16</v>
      </c>
      <c r="E91" s="33" t="s">
        <v>444</v>
      </c>
      <c r="F91" s="18"/>
      <c r="G91" s="18"/>
      <c r="H91" s="18"/>
      <c r="I91" s="18"/>
      <c r="J91" s="18"/>
      <c r="K91" s="18">
        <f t="shared" si="1"/>
        <v>0</v>
      </c>
    </row>
    <row r="92" spans="1:11" ht="25.5" customHeight="1">
      <c r="A92" s="16"/>
      <c r="B92" s="17" t="s">
        <v>205</v>
      </c>
      <c r="C92" s="17" t="s">
        <v>206</v>
      </c>
      <c r="D92" s="18" t="s">
        <v>16</v>
      </c>
      <c r="E92" s="33" t="s">
        <v>444</v>
      </c>
      <c r="F92" s="18"/>
      <c r="G92" s="18"/>
      <c r="H92" s="18"/>
      <c r="I92" s="18"/>
      <c r="J92" s="18"/>
      <c r="K92" s="18">
        <f t="shared" si="1"/>
        <v>0</v>
      </c>
    </row>
    <row r="93" spans="1:11" ht="25.5" customHeight="1">
      <c r="A93" s="16"/>
      <c r="B93" s="17" t="s">
        <v>207</v>
      </c>
      <c r="C93" s="17" t="s">
        <v>208</v>
      </c>
      <c r="D93" s="18" t="s">
        <v>16</v>
      </c>
      <c r="E93" s="33" t="s">
        <v>444</v>
      </c>
      <c r="F93" s="18"/>
      <c r="G93" s="18"/>
      <c r="H93" s="18"/>
      <c r="I93" s="18"/>
      <c r="J93" s="18"/>
      <c r="K93" s="18">
        <f t="shared" si="1"/>
        <v>0</v>
      </c>
    </row>
    <row r="94" spans="1:11" ht="25.5" customHeight="1">
      <c r="A94" s="16"/>
      <c r="B94" s="17" t="s">
        <v>209</v>
      </c>
      <c r="C94" s="17" t="s">
        <v>210</v>
      </c>
      <c r="D94" s="18" t="s">
        <v>16</v>
      </c>
      <c r="E94" s="33" t="s">
        <v>444</v>
      </c>
      <c r="F94" s="18"/>
      <c r="G94" s="18"/>
      <c r="H94" s="18"/>
      <c r="I94" s="18"/>
      <c r="J94" s="18"/>
      <c r="K94" s="18">
        <f t="shared" si="1"/>
        <v>0</v>
      </c>
    </row>
    <row r="95" spans="1:11" ht="25.5" customHeight="1">
      <c r="A95" s="16"/>
      <c r="B95" s="17" t="s">
        <v>211</v>
      </c>
      <c r="C95" s="17" t="s">
        <v>212</v>
      </c>
      <c r="D95" s="18" t="s">
        <v>16</v>
      </c>
      <c r="E95" s="33" t="s">
        <v>444</v>
      </c>
      <c r="F95" s="18"/>
      <c r="G95" s="18"/>
      <c r="H95" s="18"/>
      <c r="I95" s="18"/>
      <c r="J95" s="18"/>
      <c r="K95" s="18">
        <f t="shared" si="1"/>
        <v>0</v>
      </c>
    </row>
    <row r="96" spans="1:11" ht="25.5" customHeight="1">
      <c r="A96" s="16"/>
      <c r="B96" s="17" t="s">
        <v>213</v>
      </c>
      <c r="C96" s="17" t="s">
        <v>214</v>
      </c>
      <c r="D96" s="18" t="s">
        <v>16</v>
      </c>
      <c r="E96" s="33" t="s">
        <v>444</v>
      </c>
      <c r="F96" s="18"/>
      <c r="G96" s="18"/>
      <c r="H96" s="18"/>
      <c r="I96" s="18"/>
      <c r="J96" s="18"/>
      <c r="K96" s="18">
        <f t="shared" si="1"/>
        <v>0</v>
      </c>
    </row>
    <row r="97" spans="1:11" ht="25.5" customHeight="1">
      <c r="A97" s="16"/>
      <c r="B97" s="17" t="s">
        <v>215</v>
      </c>
      <c r="C97" s="17" t="s">
        <v>216</v>
      </c>
      <c r="D97" s="18" t="s">
        <v>16</v>
      </c>
      <c r="E97" s="33" t="s">
        <v>444</v>
      </c>
      <c r="F97" s="18"/>
      <c r="G97" s="18"/>
      <c r="H97" s="18"/>
      <c r="I97" s="18"/>
      <c r="J97" s="18"/>
      <c r="K97" s="18">
        <f t="shared" si="1"/>
        <v>0</v>
      </c>
    </row>
    <row r="98" spans="1:11" ht="25.5" customHeight="1">
      <c r="A98" s="16"/>
      <c r="B98" s="17" t="s">
        <v>217</v>
      </c>
      <c r="C98" s="17" t="s">
        <v>218</v>
      </c>
      <c r="D98" s="18" t="s">
        <v>16</v>
      </c>
      <c r="E98" s="33" t="s">
        <v>444</v>
      </c>
      <c r="F98" s="18"/>
      <c r="G98" s="18"/>
      <c r="H98" s="18"/>
      <c r="I98" s="18"/>
      <c r="J98" s="18"/>
      <c r="K98" s="18">
        <f t="shared" si="1"/>
        <v>0</v>
      </c>
    </row>
    <row r="99" spans="1:11" ht="25.5" customHeight="1">
      <c r="A99" s="16"/>
      <c r="B99" s="17" t="s">
        <v>219</v>
      </c>
      <c r="C99" s="17" t="s">
        <v>220</v>
      </c>
      <c r="D99" s="18" t="s">
        <v>16</v>
      </c>
      <c r="E99" s="33" t="s">
        <v>444</v>
      </c>
      <c r="F99" s="18"/>
      <c r="G99" s="18"/>
      <c r="H99" s="18"/>
      <c r="I99" s="18"/>
      <c r="J99" s="18"/>
      <c r="K99" s="18">
        <f t="shared" si="1"/>
        <v>0</v>
      </c>
    </row>
    <row r="100" spans="1:11" ht="25.5" customHeight="1">
      <c r="A100" s="16"/>
      <c r="B100" s="17" t="s">
        <v>221</v>
      </c>
      <c r="C100" s="17" t="s">
        <v>222</v>
      </c>
      <c r="D100" s="18" t="s">
        <v>16</v>
      </c>
      <c r="E100" s="33" t="s">
        <v>444</v>
      </c>
      <c r="F100" s="18"/>
      <c r="G100" s="18"/>
      <c r="H100" s="18"/>
      <c r="I100" s="18"/>
      <c r="J100" s="18"/>
      <c r="K100" s="18">
        <f t="shared" si="1"/>
        <v>0</v>
      </c>
    </row>
    <row r="101" spans="1:11" ht="25.5" customHeight="1">
      <c r="A101" s="16"/>
      <c r="B101" s="17" t="s">
        <v>223</v>
      </c>
      <c r="C101" s="17" t="s">
        <v>224</v>
      </c>
      <c r="D101" s="18" t="s">
        <v>16</v>
      </c>
      <c r="E101" s="33" t="s">
        <v>444</v>
      </c>
      <c r="F101" s="18"/>
      <c r="G101" s="18"/>
      <c r="H101" s="18"/>
      <c r="I101" s="18"/>
      <c r="J101" s="18"/>
      <c r="K101" s="18">
        <f t="shared" si="1"/>
        <v>0</v>
      </c>
    </row>
    <row r="102" spans="1:11" ht="25.5" customHeight="1">
      <c r="A102" s="16"/>
      <c r="B102" s="17" t="s">
        <v>225</v>
      </c>
      <c r="C102" s="17" t="s">
        <v>226</v>
      </c>
      <c r="D102" s="18" t="s">
        <v>16</v>
      </c>
      <c r="E102" s="33" t="s">
        <v>444</v>
      </c>
      <c r="F102" s="18"/>
      <c r="G102" s="18"/>
      <c r="H102" s="18"/>
      <c r="I102" s="18"/>
      <c r="J102" s="18"/>
      <c r="K102" s="18">
        <f t="shared" si="1"/>
        <v>0</v>
      </c>
    </row>
    <row r="103" spans="1:11" ht="25.5" customHeight="1">
      <c r="A103" s="16"/>
      <c r="B103" s="17" t="s">
        <v>227</v>
      </c>
      <c r="C103" s="17" t="s">
        <v>228</v>
      </c>
      <c r="D103" s="18" t="s">
        <v>16</v>
      </c>
      <c r="E103" s="33" t="s">
        <v>444</v>
      </c>
      <c r="F103" s="18"/>
      <c r="G103" s="18"/>
      <c r="H103" s="18"/>
      <c r="I103" s="18"/>
      <c r="J103" s="18"/>
      <c r="K103" s="18">
        <f t="shared" si="1"/>
        <v>0</v>
      </c>
    </row>
    <row r="104" spans="1:11" ht="25.5" customHeight="1">
      <c r="A104" s="16"/>
      <c r="B104" s="17" t="s">
        <v>229</v>
      </c>
      <c r="C104" s="17" t="s">
        <v>230</v>
      </c>
      <c r="D104" s="18" t="s">
        <v>16</v>
      </c>
      <c r="E104" s="33" t="s">
        <v>444</v>
      </c>
      <c r="F104" s="18"/>
      <c r="G104" s="18"/>
      <c r="H104" s="18"/>
      <c r="I104" s="18"/>
      <c r="J104" s="18"/>
      <c r="K104" s="18">
        <f t="shared" si="1"/>
        <v>0</v>
      </c>
    </row>
    <row r="105" spans="1:11" ht="25.5" customHeight="1">
      <c r="A105" s="16"/>
      <c r="B105" s="17" t="s">
        <v>231</v>
      </c>
      <c r="C105" s="17" t="s">
        <v>232</v>
      </c>
      <c r="D105" s="18" t="s">
        <v>16</v>
      </c>
      <c r="E105" s="33" t="s">
        <v>444</v>
      </c>
      <c r="F105" s="18"/>
      <c r="G105" s="18"/>
      <c r="H105" s="18"/>
      <c r="I105" s="18"/>
      <c r="J105" s="18"/>
      <c r="K105" s="18">
        <f t="shared" si="1"/>
        <v>0</v>
      </c>
    </row>
    <row r="106" spans="1:11" ht="25.5" customHeight="1">
      <c r="A106" s="16"/>
      <c r="B106" s="17" t="s">
        <v>233</v>
      </c>
      <c r="C106" s="17" t="s">
        <v>234</v>
      </c>
      <c r="D106" s="18" t="s">
        <v>16</v>
      </c>
      <c r="E106" s="33" t="s">
        <v>444</v>
      </c>
      <c r="F106" s="18"/>
      <c r="G106" s="18"/>
      <c r="H106" s="18"/>
      <c r="I106" s="18"/>
      <c r="J106" s="18"/>
      <c r="K106" s="18">
        <f t="shared" si="1"/>
        <v>0</v>
      </c>
    </row>
    <row r="107" spans="1:11" ht="25.5" customHeight="1">
      <c r="A107" s="16"/>
      <c r="B107" s="17" t="s">
        <v>235</v>
      </c>
      <c r="C107" s="17" t="s">
        <v>236</v>
      </c>
      <c r="D107" s="18" t="s">
        <v>16</v>
      </c>
      <c r="E107" s="33" t="s">
        <v>444</v>
      </c>
      <c r="F107" s="18"/>
      <c r="G107" s="18"/>
      <c r="H107" s="18"/>
      <c r="I107" s="18"/>
      <c r="J107" s="18"/>
      <c r="K107" s="18">
        <f t="shared" si="1"/>
        <v>0</v>
      </c>
    </row>
    <row r="108" spans="1:11" ht="25.5" customHeight="1">
      <c r="A108" s="16"/>
      <c r="B108" s="17" t="s">
        <v>237</v>
      </c>
      <c r="C108" s="17" t="s">
        <v>238</v>
      </c>
      <c r="D108" s="18" t="s">
        <v>16</v>
      </c>
      <c r="E108" s="33" t="s">
        <v>444</v>
      </c>
      <c r="F108" s="18"/>
      <c r="G108" s="18"/>
      <c r="H108" s="18"/>
      <c r="I108" s="18"/>
      <c r="J108" s="18"/>
      <c r="K108" s="18">
        <f t="shared" si="1"/>
        <v>0</v>
      </c>
    </row>
    <row r="109" spans="1:11" ht="25.5" customHeight="1">
      <c r="A109" s="16"/>
      <c r="B109" s="17" t="s">
        <v>239</v>
      </c>
      <c r="C109" s="17" t="s">
        <v>240</v>
      </c>
      <c r="D109" s="18" t="s">
        <v>16</v>
      </c>
      <c r="E109" s="33" t="s">
        <v>444</v>
      </c>
      <c r="F109" s="18"/>
      <c r="G109" s="18"/>
      <c r="H109" s="18"/>
      <c r="I109" s="18"/>
      <c r="J109" s="18"/>
      <c r="K109" s="18">
        <f t="shared" si="1"/>
        <v>0</v>
      </c>
    </row>
    <row r="110" spans="1:11" ht="25.5" customHeight="1">
      <c r="A110" s="16"/>
      <c r="B110" s="17" t="s">
        <v>241</v>
      </c>
      <c r="C110" s="17" t="s">
        <v>242</v>
      </c>
      <c r="D110" s="18" t="s">
        <v>16</v>
      </c>
      <c r="E110" s="33" t="s">
        <v>444</v>
      </c>
      <c r="F110" s="18"/>
      <c r="G110" s="18"/>
      <c r="H110" s="18"/>
      <c r="I110" s="18"/>
      <c r="J110" s="18"/>
      <c r="K110" s="18">
        <f t="shared" si="1"/>
        <v>0</v>
      </c>
    </row>
    <row r="111" spans="1:11" ht="25.5" customHeight="1">
      <c r="A111" s="16"/>
      <c r="B111" s="17" t="s">
        <v>243</v>
      </c>
      <c r="C111" s="17" t="s">
        <v>244</v>
      </c>
      <c r="D111" s="18" t="s">
        <v>16</v>
      </c>
      <c r="E111" s="33" t="s">
        <v>444</v>
      </c>
      <c r="F111" s="18"/>
      <c r="G111" s="18"/>
      <c r="H111" s="18"/>
      <c r="I111" s="18"/>
      <c r="J111" s="18"/>
      <c r="K111" s="18">
        <f t="shared" si="1"/>
        <v>0</v>
      </c>
    </row>
    <row r="112" spans="1:11" ht="25.5" customHeight="1">
      <c r="A112" s="16"/>
      <c r="B112" s="17" t="s">
        <v>245</v>
      </c>
      <c r="C112" s="17" t="s">
        <v>246</v>
      </c>
      <c r="D112" s="18" t="s">
        <v>16</v>
      </c>
      <c r="E112" s="33" t="s">
        <v>444</v>
      </c>
      <c r="F112" s="18"/>
      <c r="G112" s="18"/>
      <c r="H112" s="18"/>
      <c r="I112" s="18"/>
      <c r="J112" s="18"/>
      <c r="K112" s="18">
        <f t="shared" si="1"/>
        <v>0</v>
      </c>
    </row>
    <row r="113" spans="1:11" ht="25.5" customHeight="1">
      <c r="A113" s="16"/>
      <c r="B113" s="17" t="s">
        <v>247</v>
      </c>
      <c r="C113" s="17" t="s">
        <v>248</v>
      </c>
      <c r="D113" s="18" t="s">
        <v>16</v>
      </c>
      <c r="E113" s="33" t="s">
        <v>444</v>
      </c>
      <c r="F113" s="18"/>
      <c r="G113" s="18"/>
      <c r="H113" s="18"/>
      <c r="I113" s="18"/>
      <c r="J113" s="18"/>
      <c r="K113" s="18">
        <f t="shared" si="1"/>
        <v>0</v>
      </c>
    </row>
    <row r="114" spans="1:11" ht="25.5" customHeight="1">
      <c r="A114" s="16"/>
      <c r="B114" s="17" t="s">
        <v>249</v>
      </c>
      <c r="C114" s="17" t="s">
        <v>250</v>
      </c>
      <c r="D114" s="18" t="s">
        <v>16</v>
      </c>
      <c r="E114" s="33" t="s">
        <v>444</v>
      </c>
      <c r="F114" s="18"/>
      <c r="G114" s="18"/>
      <c r="H114" s="18"/>
      <c r="I114" s="18"/>
      <c r="J114" s="18"/>
      <c r="K114" s="18">
        <f t="shared" si="1"/>
        <v>0</v>
      </c>
    </row>
    <row r="115" spans="1:11" ht="25.5">
      <c r="A115" s="12">
        <v>5</v>
      </c>
      <c r="B115" s="13" t="s">
        <v>9</v>
      </c>
      <c r="C115" s="14"/>
      <c r="D115" s="15" t="s">
        <v>16</v>
      </c>
      <c r="E115" s="33" t="s">
        <v>444</v>
      </c>
      <c r="F115" s="15"/>
      <c r="G115" s="15"/>
      <c r="H115" s="15"/>
      <c r="I115" s="15"/>
      <c r="J115" s="15"/>
      <c r="K115" s="29">
        <f>SUM(K116:K141)</f>
        <v>1850</v>
      </c>
    </row>
    <row r="116" spans="1:11" ht="25.5" customHeight="1">
      <c r="A116" s="16"/>
      <c r="B116" s="17" t="s">
        <v>252</v>
      </c>
      <c r="C116" s="17" t="s">
        <v>253</v>
      </c>
      <c r="D116" s="18" t="s">
        <v>16</v>
      </c>
      <c r="E116" s="33" t="s">
        <v>444</v>
      </c>
      <c r="F116" s="25">
        <v>100</v>
      </c>
      <c r="G116" s="26"/>
      <c r="H116" s="26"/>
      <c r="I116" s="26"/>
      <c r="J116" s="26"/>
      <c r="K116" s="26">
        <f t="shared" si="1"/>
        <v>100</v>
      </c>
    </row>
    <row r="117" spans="1:11" ht="25.5" customHeight="1">
      <c r="A117" s="16"/>
      <c r="B117" s="17" t="s">
        <v>254</v>
      </c>
      <c r="C117" s="17" t="s">
        <v>255</v>
      </c>
      <c r="D117" s="18" t="s">
        <v>16</v>
      </c>
      <c r="E117" s="33" t="s">
        <v>444</v>
      </c>
      <c r="F117" s="25">
        <v>300</v>
      </c>
      <c r="G117" s="26"/>
      <c r="H117" s="26"/>
      <c r="I117" s="26"/>
      <c r="J117" s="25">
        <v>25</v>
      </c>
      <c r="K117" s="25">
        <f t="shared" si="1"/>
        <v>325</v>
      </c>
    </row>
    <row r="118" spans="1:11" ht="25.5" customHeight="1">
      <c r="A118" s="16"/>
      <c r="B118" s="17" t="s">
        <v>251</v>
      </c>
      <c r="C118" s="17" t="s">
        <v>256</v>
      </c>
      <c r="D118" s="18" t="s">
        <v>16</v>
      </c>
      <c r="E118" s="33" t="s">
        <v>444</v>
      </c>
      <c r="F118" s="26"/>
      <c r="G118" s="26"/>
      <c r="H118" s="26"/>
      <c r="I118" s="26"/>
      <c r="J118" s="26"/>
      <c r="K118" s="26">
        <f t="shared" si="1"/>
        <v>0</v>
      </c>
    </row>
    <row r="119" spans="1:11" ht="25.5" customHeight="1">
      <c r="A119" s="16"/>
      <c r="B119" s="17" t="s">
        <v>257</v>
      </c>
      <c r="C119" s="17" t="s">
        <v>258</v>
      </c>
      <c r="D119" s="18" t="s">
        <v>16</v>
      </c>
      <c r="E119" s="33" t="s">
        <v>444</v>
      </c>
      <c r="F119" s="26"/>
      <c r="G119" s="26"/>
      <c r="H119" s="26"/>
      <c r="I119" s="26"/>
      <c r="J119" s="26"/>
      <c r="K119" s="26">
        <f t="shared" si="1"/>
        <v>0</v>
      </c>
    </row>
    <row r="120" spans="1:11" ht="25.5" customHeight="1">
      <c r="A120" s="16"/>
      <c r="B120" s="17" t="s">
        <v>259</v>
      </c>
      <c r="C120" s="17" t="s">
        <v>260</v>
      </c>
      <c r="D120" s="18" t="s">
        <v>16</v>
      </c>
      <c r="E120" s="33" t="s">
        <v>444</v>
      </c>
      <c r="F120" s="26"/>
      <c r="G120" s="26"/>
      <c r="H120" s="26"/>
      <c r="I120" s="26"/>
      <c r="J120" s="26"/>
      <c r="K120" s="26">
        <f t="shared" si="1"/>
        <v>0</v>
      </c>
    </row>
    <row r="121" spans="1:11" ht="25.5" customHeight="1">
      <c r="A121" s="16"/>
      <c r="B121" s="17" t="s">
        <v>261</v>
      </c>
      <c r="C121" s="17" t="s">
        <v>262</v>
      </c>
      <c r="D121" s="18" t="s">
        <v>16</v>
      </c>
      <c r="E121" s="33" t="s">
        <v>444</v>
      </c>
      <c r="F121" s="26"/>
      <c r="G121" s="26"/>
      <c r="H121" s="26"/>
      <c r="I121" s="26"/>
      <c r="J121" s="26"/>
      <c r="K121" s="26">
        <f t="shared" si="1"/>
        <v>0</v>
      </c>
    </row>
    <row r="122" spans="1:11" ht="25.5" customHeight="1">
      <c r="A122" s="16"/>
      <c r="B122" s="17" t="s">
        <v>263</v>
      </c>
      <c r="C122" s="17" t="s">
        <v>264</v>
      </c>
      <c r="D122" s="18" t="s">
        <v>16</v>
      </c>
      <c r="E122" s="33" t="s">
        <v>444</v>
      </c>
      <c r="F122" s="26"/>
      <c r="G122" s="26"/>
      <c r="H122" s="26"/>
      <c r="I122" s="26"/>
      <c r="J122" s="26"/>
      <c r="K122" s="26">
        <f t="shared" si="1"/>
        <v>0</v>
      </c>
    </row>
    <row r="123" spans="1:11" ht="25.5" customHeight="1">
      <c r="A123" s="16"/>
      <c r="B123" s="17" t="s">
        <v>265</v>
      </c>
      <c r="C123" s="17" t="s">
        <v>266</v>
      </c>
      <c r="D123" s="18" t="s">
        <v>16</v>
      </c>
      <c r="E123" s="33" t="s">
        <v>444</v>
      </c>
      <c r="F123" s="27">
        <v>400</v>
      </c>
      <c r="G123" s="26"/>
      <c r="H123" s="26"/>
      <c r="I123" s="26"/>
      <c r="J123" s="26"/>
      <c r="K123" s="26">
        <f t="shared" si="1"/>
        <v>400</v>
      </c>
    </row>
    <row r="124" spans="1:11" ht="25.5" customHeight="1">
      <c r="A124" s="16"/>
      <c r="B124" s="17" t="s">
        <v>267</v>
      </c>
      <c r="C124" s="17" t="s">
        <v>268</v>
      </c>
      <c r="D124" s="18" t="s">
        <v>16</v>
      </c>
      <c r="E124" s="33" t="s">
        <v>444</v>
      </c>
      <c r="F124" s="27">
        <v>400</v>
      </c>
      <c r="G124" s="26"/>
      <c r="H124" s="26"/>
      <c r="I124" s="26"/>
      <c r="J124" s="25">
        <v>25</v>
      </c>
      <c r="K124" s="25">
        <f t="shared" si="1"/>
        <v>425</v>
      </c>
    </row>
    <row r="125" spans="1:11" ht="25.5" customHeight="1">
      <c r="A125" s="16"/>
      <c r="B125" s="17" t="s">
        <v>269</v>
      </c>
      <c r="C125" s="17" t="s">
        <v>270</v>
      </c>
      <c r="D125" s="18" t="s">
        <v>16</v>
      </c>
      <c r="E125" s="33" t="s">
        <v>444</v>
      </c>
      <c r="F125" s="26"/>
      <c r="G125" s="26"/>
      <c r="H125" s="26"/>
      <c r="I125" s="26"/>
      <c r="J125" s="26"/>
      <c r="K125" s="26">
        <f t="shared" si="1"/>
        <v>0</v>
      </c>
    </row>
    <row r="126" spans="1:11" ht="25.5" customHeight="1">
      <c r="A126" s="16"/>
      <c r="B126" s="17" t="s">
        <v>271</v>
      </c>
      <c r="C126" s="17" t="s">
        <v>272</v>
      </c>
      <c r="D126" s="18" t="s">
        <v>16</v>
      </c>
      <c r="E126" s="33" t="s">
        <v>444</v>
      </c>
      <c r="F126" s="26"/>
      <c r="G126" s="26"/>
      <c r="H126" s="26"/>
      <c r="I126" s="26"/>
      <c r="J126" s="26"/>
      <c r="K126" s="26">
        <f t="shared" si="1"/>
        <v>0</v>
      </c>
    </row>
    <row r="127" spans="1:11" ht="25.5" customHeight="1">
      <c r="A127" s="16"/>
      <c r="B127" s="17" t="s">
        <v>273</v>
      </c>
      <c r="C127" s="17" t="s">
        <v>274</v>
      </c>
      <c r="D127" s="18" t="s">
        <v>16</v>
      </c>
      <c r="E127" s="33" t="s">
        <v>444</v>
      </c>
      <c r="F127" s="26"/>
      <c r="G127" s="26"/>
      <c r="H127" s="26"/>
      <c r="I127" s="26"/>
      <c r="J127" s="26"/>
      <c r="K127" s="26">
        <f t="shared" si="1"/>
        <v>0</v>
      </c>
    </row>
    <row r="128" spans="1:11" ht="25.5" customHeight="1">
      <c r="A128" s="16"/>
      <c r="B128" s="17" t="s">
        <v>275</v>
      </c>
      <c r="C128" s="17" t="s">
        <v>276</v>
      </c>
      <c r="D128" s="18" t="s">
        <v>16</v>
      </c>
      <c r="E128" s="33" t="s">
        <v>444</v>
      </c>
      <c r="F128" s="26"/>
      <c r="G128" s="26"/>
      <c r="H128" s="26"/>
      <c r="I128" s="26"/>
      <c r="J128" s="26"/>
      <c r="K128" s="26">
        <f t="shared" si="1"/>
        <v>0</v>
      </c>
    </row>
    <row r="129" spans="1:11" ht="25.5" customHeight="1">
      <c r="A129" s="16"/>
      <c r="B129" s="17" t="s">
        <v>277</v>
      </c>
      <c r="C129" s="17" t="s">
        <v>278</v>
      </c>
      <c r="D129" s="18" t="s">
        <v>16</v>
      </c>
      <c r="E129" s="33" t="s">
        <v>444</v>
      </c>
      <c r="F129" s="27">
        <v>300</v>
      </c>
      <c r="G129" s="26"/>
      <c r="H129" s="26"/>
      <c r="I129" s="26"/>
      <c r="J129" s="26"/>
      <c r="K129" s="26">
        <f t="shared" si="1"/>
        <v>300</v>
      </c>
    </row>
    <row r="130" spans="1:11" ht="25.5" customHeight="1">
      <c r="A130" s="16"/>
      <c r="B130" s="17" t="s">
        <v>279</v>
      </c>
      <c r="C130" s="17" t="s">
        <v>280</v>
      </c>
      <c r="D130" s="18" t="s">
        <v>16</v>
      </c>
      <c r="E130" s="33" t="s">
        <v>444</v>
      </c>
      <c r="F130" s="26"/>
      <c r="G130" s="26"/>
      <c r="H130" s="26"/>
      <c r="I130" s="26"/>
      <c r="J130" s="26"/>
      <c r="K130" s="26">
        <f t="shared" si="1"/>
        <v>0</v>
      </c>
    </row>
    <row r="131" spans="1:11" ht="25.5" customHeight="1">
      <c r="A131" s="16"/>
      <c r="B131" s="17" t="s">
        <v>281</v>
      </c>
      <c r="C131" s="17" t="s">
        <v>282</v>
      </c>
      <c r="D131" s="18" t="s">
        <v>16</v>
      </c>
      <c r="E131" s="33" t="s">
        <v>444</v>
      </c>
      <c r="F131" s="26"/>
      <c r="G131" s="26"/>
      <c r="H131" s="26"/>
      <c r="I131" s="26"/>
      <c r="J131" s="26"/>
      <c r="K131" s="26">
        <f t="shared" si="1"/>
        <v>0</v>
      </c>
    </row>
    <row r="132" spans="1:11" ht="25.5" customHeight="1">
      <c r="A132" s="16"/>
      <c r="B132" s="17" t="s">
        <v>283</v>
      </c>
      <c r="C132" s="17" t="s">
        <v>284</v>
      </c>
      <c r="D132" s="18" t="s">
        <v>16</v>
      </c>
      <c r="E132" s="33" t="s">
        <v>444</v>
      </c>
      <c r="F132" s="26"/>
      <c r="G132" s="26"/>
      <c r="H132" s="26"/>
      <c r="I132" s="26"/>
      <c r="J132" s="26"/>
      <c r="K132" s="26">
        <f t="shared" ref="K132:K195" si="2">SUM(F132:J132)</f>
        <v>0</v>
      </c>
    </row>
    <row r="133" spans="1:11" ht="25.5" customHeight="1">
      <c r="A133" s="16"/>
      <c r="B133" s="17" t="s">
        <v>285</v>
      </c>
      <c r="C133" s="17" t="s">
        <v>286</v>
      </c>
      <c r="D133" s="18" t="s">
        <v>16</v>
      </c>
      <c r="E133" s="33" t="s">
        <v>444</v>
      </c>
      <c r="F133" s="26"/>
      <c r="G133" s="26"/>
      <c r="H133" s="26"/>
      <c r="I133" s="26"/>
      <c r="J133" s="26"/>
      <c r="K133" s="26">
        <f t="shared" si="2"/>
        <v>0</v>
      </c>
    </row>
    <row r="134" spans="1:11" ht="25.5" customHeight="1">
      <c r="A134" s="16"/>
      <c r="B134" s="17" t="s">
        <v>287</v>
      </c>
      <c r="C134" s="17" t="s">
        <v>288</v>
      </c>
      <c r="D134" s="18" t="s">
        <v>16</v>
      </c>
      <c r="E134" s="33" t="s">
        <v>444</v>
      </c>
      <c r="F134" s="26"/>
      <c r="G134" s="26"/>
      <c r="H134" s="26"/>
      <c r="I134" s="26"/>
      <c r="J134" s="26"/>
      <c r="K134" s="26">
        <f t="shared" si="2"/>
        <v>0</v>
      </c>
    </row>
    <row r="135" spans="1:11" ht="25.5" customHeight="1">
      <c r="A135" s="16"/>
      <c r="B135" s="17" t="s">
        <v>289</v>
      </c>
      <c r="C135" s="17" t="s">
        <v>290</v>
      </c>
      <c r="D135" s="18" t="s">
        <v>16</v>
      </c>
      <c r="E135" s="33" t="s">
        <v>444</v>
      </c>
      <c r="F135" s="26"/>
      <c r="G135" s="26"/>
      <c r="H135" s="26"/>
      <c r="I135" s="26"/>
      <c r="J135" s="26"/>
      <c r="K135" s="26">
        <f t="shared" si="2"/>
        <v>0</v>
      </c>
    </row>
    <row r="136" spans="1:11" ht="25.5" customHeight="1">
      <c r="A136" s="16"/>
      <c r="B136" s="17" t="s">
        <v>291</v>
      </c>
      <c r="C136" s="17" t="s">
        <v>292</v>
      </c>
      <c r="D136" s="18" t="s">
        <v>16</v>
      </c>
      <c r="E136" s="33" t="s">
        <v>444</v>
      </c>
      <c r="F136" s="27">
        <v>300</v>
      </c>
      <c r="G136" s="26"/>
      <c r="H136" s="26"/>
      <c r="I136" s="26"/>
      <c r="J136" s="26"/>
      <c r="K136" s="26">
        <f t="shared" si="2"/>
        <v>300</v>
      </c>
    </row>
    <row r="137" spans="1:11" ht="25.5" customHeight="1">
      <c r="A137" s="16"/>
      <c r="B137" s="17" t="s">
        <v>293</v>
      </c>
      <c r="C137" s="17" t="s">
        <v>294</v>
      </c>
      <c r="D137" s="18" t="s">
        <v>16</v>
      </c>
      <c r="E137" s="33" t="s">
        <v>444</v>
      </c>
      <c r="F137" s="26"/>
      <c r="G137" s="26"/>
      <c r="H137" s="26"/>
      <c r="I137" s="26"/>
      <c r="J137" s="26"/>
      <c r="K137" s="26">
        <f t="shared" si="2"/>
        <v>0</v>
      </c>
    </row>
    <row r="138" spans="1:11" ht="25.5" customHeight="1">
      <c r="A138" s="16"/>
      <c r="B138" s="17" t="s">
        <v>295</v>
      </c>
      <c r="C138" s="17" t="s">
        <v>296</v>
      </c>
      <c r="D138" s="18" t="s">
        <v>16</v>
      </c>
      <c r="E138" s="33" t="s">
        <v>444</v>
      </c>
      <c r="F138" s="26"/>
      <c r="G138" s="26"/>
      <c r="H138" s="26"/>
      <c r="I138" s="26"/>
      <c r="J138" s="26"/>
      <c r="K138" s="26">
        <f t="shared" si="2"/>
        <v>0</v>
      </c>
    </row>
    <row r="139" spans="1:11" ht="25.5" customHeight="1">
      <c r="A139" s="16"/>
      <c r="B139" s="17" t="s">
        <v>297</v>
      </c>
      <c r="C139" s="17" t="s">
        <v>298</v>
      </c>
      <c r="D139" s="18" t="s">
        <v>16</v>
      </c>
      <c r="E139" s="33" t="s">
        <v>444</v>
      </c>
      <c r="F139" s="26"/>
      <c r="G139" s="26"/>
      <c r="H139" s="26"/>
      <c r="I139" s="26"/>
      <c r="J139" s="26"/>
      <c r="K139" s="26">
        <f t="shared" si="2"/>
        <v>0</v>
      </c>
    </row>
    <row r="140" spans="1:11" ht="25.5" customHeight="1">
      <c r="A140" s="16"/>
      <c r="B140" s="17" t="s">
        <v>299</v>
      </c>
      <c r="C140" s="17" t="s">
        <v>300</v>
      </c>
      <c r="D140" s="18" t="s">
        <v>16</v>
      </c>
      <c r="E140" s="33" t="s">
        <v>444</v>
      </c>
      <c r="F140" s="26"/>
      <c r="G140" s="26"/>
      <c r="H140" s="26"/>
      <c r="I140" s="26"/>
      <c r="J140" s="26"/>
      <c r="K140" s="26">
        <f t="shared" si="2"/>
        <v>0</v>
      </c>
    </row>
    <row r="141" spans="1:11" ht="25.5" customHeight="1">
      <c r="A141" s="16"/>
      <c r="B141" s="17" t="s">
        <v>301</v>
      </c>
      <c r="C141" s="17" t="s">
        <v>302</v>
      </c>
      <c r="D141" s="18" t="s">
        <v>16</v>
      </c>
      <c r="E141" s="33" t="s">
        <v>444</v>
      </c>
      <c r="F141" s="26"/>
      <c r="G141" s="26"/>
      <c r="H141" s="26"/>
      <c r="I141" s="26"/>
      <c r="J141" s="26"/>
      <c r="K141" s="26">
        <f t="shared" si="2"/>
        <v>0</v>
      </c>
    </row>
    <row r="142" spans="1:11" ht="25.5">
      <c r="A142" s="12">
        <v>6</v>
      </c>
      <c r="B142" s="13" t="s">
        <v>10</v>
      </c>
      <c r="C142" s="14"/>
      <c r="D142" s="15" t="s">
        <v>16</v>
      </c>
      <c r="E142" s="33" t="s">
        <v>444</v>
      </c>
      <c r="F142" s="15"/>
      <c r="G142" s="15"/>
      <c r="H142" s="15"/>
      <c r="I142" s="15"/>
      <c r="J142" s="15"/>
      <c r="K142" s="29">
        <f>SUM(K143:K159)</f>
        <v>425</v>
      </c>
    </row>
    <row r="143" spans="1:11" ht="25.5" customHeight="1">
      <c r="A143" s="16"/>
      <c r="B143" s="17" t="s">
        <v>303</v>
      </c>
      <c r="C143" s="17" t="s">
        <v>304</v>
      </c>
      <c r="D143" s="18" t="s">
        <v>16</v>
      </c>
      <c r="E143" s="33" t="s">
        <v>444</v>
      </c>
      <c r="F143" s="18">
        <v>45</v>
      </c>
      <c r="G143" s="18">
        <v>32</v>
      </c>
      <c r="H143" s="18">
        <v>10</v>
      </c>
      <c r="I143" s="18">
        <v>3</v>
      </c>
      <c r="J143" s="18">
        <v>77</v>
      </c>
      <c r="K143" s="18">
        <f t="shared" si="2"/>
        <v>167</v>
      </c>
    </row>
    <row r="144" spans="1:11" ht="25.5" customHeight="1">
      <c r="A144" s="16"/>
      <c r="B144" s="17" t="s">
        <v>305</v>
      </c>
      <c r="C144" s="17" t="s">
        <v>306</v>
      </c>
      <c r="D144" s="18" t="s">
        <v>16</v>
      </c>
      <c r="E144" s="33" t="s">
        <v>444</v>
      </c>
      <c r="F144" s="18"/>
      <c r="G144" s="18">
        <v>4</v>
      </c>
      <c r="H144" s="18"/>
      <c r="I144" s="18"/>
      <c r="J144" s="18"/>
      <c r="K144" s="18">
        <f t="shared" si="2"/>
        <v>4</v>
      </c>
    </row>
    <row r="145" spans="1:11" ht="25.5" customHeight="1">
      <c r="A145" s="16"/>
      <c r="B145" s="17" t="s">
        <v>307</v>
      </c>
      <c r="C145" s="17" t="s">
        <v>308</v>
      </c>
      <c r="D145" s="18" t="s">
        <v>16</v>
      </c>
      <c r="E145" s="33" t="s">
        <v>444</v>
      </c>
      <c r="F145" s="18"/>
      <c r="G145" s="18"/>
      <c r="H145" s="18"/>
      <c r="I145" s="18"/>
      <c r="J145" s="18"/>
      <c r="K145" s="18">
        <f t="shared" si="2"/>
        <v>0</v>
      </c>
    </row>
    <row r="146" spans="1:11" ht="25.5" customHeight="1">
      <c r="A146" s="16"/>
      <c r="B146" s="17" t="s">
        <v>309</v>
      </c>
      <c r="C146" s="17" t="s">
        <v>310</v>
      </c>
      <c r="D146" s="18" t="s">
        <v>16</v>
      </c>
      <c r="E146" s="33" t="s">
        <v>444</v>
      </c>
      <c r="F146" s="18"/>
      <c r="G146" s="18">
        <v>9</v>
      </c>
      <c r="H146" s="18"/>
      <c r="I146" s="18">
        <v>2</v>
      </c>
      <c r="J146" s="18">
        <v>9</v>
      </c>
      <c r="K146" s="18">
        <f t="shared" si="2"/>
        <v>20</v>
      </c>
    </row>
    <row r="147" spans="1:11" ht="25.5" customHeight="1">
      <c r="A147" s="16"/>
      <c r="B147" s="17" t="s">
        <v>311</v>
      </c>
      <c r="C147" s="17" t="s">
        <v>312</v>
      </c>
      <c r="D147" s="18" t="s">
        <v>16</v>
      </c>
      <c r="E147" s="33" t="s">
        <v>444</v>
      </c>
      <c r="F147" s="18"/>
      <c r="G147" s="18"/>
      <c r="H147" s="18"/>
      <c r="I147" s="18"/>
      <c r="J147" s="18"/>
      <c r="K147" s="18">
        <f t="shared" si="2"/>
        <v>0</v>
      </c>
    </row>
    <row r="148" spans="1:11" ht="25.5" customHeight="1">
      <c r="A148" s="16"/>
      <c r="B148" s="17" t="s">
        <v>313</v>
      </c>
      <c r="C148" s="17" t="s">
        <v>314</v>
      </c>
      <c r="D148" s="18" t="s">
        <v>16</v>
      </c>
      <c r="E148" s="33" t="s">
        <v>444</v>
      </c>
      <c r="F148" s="18"/>
      <c r="G148" s="18">
        <v>9</v>
      </c>
      <c r="H148" s="18"/>
      <c r="I148" s="18"/>
      <c r="J148" s="18"/>
      <c r="K148" s="18">
        <f t="shared" si="2"/>
        <v>9</v>
      </c>
    </row>
    <row r="149" spans="1:11" ht="25.5" customHeight="1">
      <c r="A149" s="16"/>
      <c r="B149" s="17" t="s">
        <v>25</v>
      </c>
      <c r="C149" s="17" t="s">
        <v>315</v>
      </c>
      <c r="D149" s="18" t="s">
        <v>16</v>
      </c>
      <c r="E149" s="33" t="s">
        <v>444</v>
      </c>
      <c r="F149" s="18">
        <v>45</v>
      </c>
      <c r="G149" s="18">
        <v>16</v>
      </c>
      <c r="H149" s="18">
        <v>9</v>
      </c>
      <c r="I149" s="18">
        <v>2</v>
      </c>
      <c r="J149" s="18">
        <v>43</v>
      </c>
      <c r="K149" s="18">
        <f t="shared" si="2"/>
        <v>115</v>
      </c>
    </row>
    <row r="150" spans="1:11" ht="25.5" customHeight="1">
      <c r="A150" s="16"/>
      <c r="B150" s="17" t="s">
        <v>316</v>
      </c>
      <c r="C150" s="17" t="s">
        <v>317</v>
      </c>
      <c r="D150" s="18" t="s">
        <v>16</v>
      </c>
      <c r="E150" s="33" t="s">
        <v>444</v>
      </c>
      <c r="F150" s="18"/>
      <c r="G150" s="18"/>
      <c r="H150" s="18"/>
      <c r="I150" s="18"/>
      <c r="J150" s="18"/>
      <c r="K150" s="18">
        <f t="shared" si="2"/>
        <v>0</v>
      </c>
    </row>
    <row r="151" spans="1:11" ht="25.5" customHeight="1">
      <c r="A151" s="16"/>
      <c r="B151" s="17" t="s">
        <v>318</v>
      </c>
      <c r="C151" s="17" t="s">
        <v>319</v>
      </c>
      <c r="D151" s="18" t="s">
        <v>16</v>
      </c>
      <c r="E151" s="33" t="s">
        <v>444</v>
      </c>
      <c r="F151" s="18"/>
      <c r="G151" s="18"/>
      <c r="H151" s="18"/>
      <c r="I151" s="18"/>
      <c r="J151" s="18"/>
      <c r="K151" s="18">
        <f t="shared" si="2"/>
        <v>0</v>
      </c>
    </row>
    <row r="152" spans="1:11" ht="25.5" customHeight="1">
      <c r="A152" s="16"/>
      <c r="B152" s="17" t="s">
        <v>320</v>
      </c>
      <c r="C152" s="17" t="s">
        <v>321</v>
      </c>
      <c r="D152" s="18" t="s">
        <v>16</v>
      </c>
      <c r="E152" s="33" t="s">
        <v>444</v>
      </c>
      <c r="F152" s="18"/>
      <c r="G152" s="18">
        <v>5</v>
      </c>
      <c r="H152" s="18"/>
      <c r="I152" s="18"/>
      <c r="J152" s="18"/>
      <c r="K152" s="18">
        <f t="shared" si="2"/>
        <v>5</v>
      </c>
    </row>
    <row r="153" spans="1:11" ht="25.5" customHeight="1">
      <c r="A153" s="16"/>
      <c r="B153" s="17" t="s">
        <v>322</v>
      </c>
      <c r="C153" s="17" t="s">
        <v>323</v>
      </c>
      <c r="D153" s="18" t="s">
        <v>16</v>
      </c>
      <c r="E153" s="33" t="s">
        <v>444</v>
      </c>
      <c r="F153" s="18"/>
      <c r="G153" s="18">
        <v>12</v>
      </c>
      <c r="H153" s="18"/>
      <c r="I153" s="18"/>
      <c r="J153" s="18"/>
      <c r="K153" s="18">
        <f t="shared" si="2"/>
        <v>12</v>
      </c>
    </row>
    <row r="154" spans="1:11" ht="25.5" customHeight="1">
      <c r="A154" s="16"/>
      <c r="B154" s="17" t="s">
        <v>324</v>
      </c>
      <c r="C154" s="17" t="s">
        <v>325</v>
      </c>
      <c r="D154" s="18" t="s">
        <v>16</v>
      </c>
      <c r="E154" s="33" t="s">
        <v>444</v>
      </c>
      <c r="F154" s="18"/>
      <c r="G154" s="18"/>
      <c r="H154" s="18"/>
      <c r="I154" s="18"/>
      <c r="J154" s="18"/>
      <c r="K154" s="18">
        <f t="shared" si="2"/>
        <v>0</v>
      </c>
    </row>
    <row r="155" spans="1:11" ht="25.5" customHeight="1">
      <c r="A155" s="16"/>
      <c r="B155" s="17" t="s">
        <v>326</v>
      </c>
      <c r="C155" s="17" t="s">
        <v>327</v>
      </c>
      <c r="D155" s="18" t="s">
        <v>16</v>
      </c>
      <c r="E155" s="33" t="s">
        <v>444</v>
      </c>
      <c r="F155" s="18"/>
      <c r="G155" s="18"/>
      <c r="H155" s="18"/>
      <c r="I155" s="18"/>
      <c r="J155" s="18"/>
      <c r="K155" s="18">
        <f t="shared" si="2"/>
        <v>0</v>
      </c>
    </row>
    <row r="156" spans="1:11" ht="25.5" customHeight="1">
      <c r="A156" s="16"/>
      <c r="B156" s="17" t="s">
        <v>328</v>
      </c>
      <c r="C156" s="17" t="s">
        <v>329</v>
      </c>
      <c r="D156" s="18" t="s">
        <v>16</v>
      </c>
      <c r="E156" s="33" t="s">
        <v>444</v>
      </c>
      <c r="F156" s="18"/>
      <c r="G156" s="18"/>
      <c r="H156" s="18"/>
      <c r="I156" s="18"/>
      <c r="J156" s="18"/>
      <c r="K156" s="18">
        <f t="shared" si="2"/>
        <v>0</v>
      </c>
    </row>
    <row r="157" spans="1:11" ht="25.5" customHeight="1">
      <c r="A157" s="16"/>
      <c r="B157" s="17" t="s">
        <v>26</v>
      </c>
      <c r="C157" s="17" t="s">
        <v>330</v>
      </c>
      <c r="D157" s="18" t="s">
        <v>16</v>
      </c>
      <c r="E157" s="33" t="s">
        <v>444</v>
      </c>
      <c r="F157" s="18">
        <v>45</v>
      </c>
      <c r="G157" s="18">
        <v>10</v>
      </c>
      <c r="H157" s="18">
        <v>9</v>
      </c>
      <c r="I157" s="18">
        <v>1</v>
      </c>
      <c r="J157" s="18">
        <v>11</v>
      </c>
      <c r="K157" s="18">
        <f t="shared" si="2"/>
        <v>76</v>
      </c>
    </row>
    <row r="158" spans="1:11" ht="25.5" customHeight="1">
      <c r="A158" s="16"/>
      <c r="B158" s="17" t="s">
        <v>331</v>
      </c>
      <c r="C158" s="17" t="s">
        <v>332</v>
      </c>
      <c r="D158" s="18" t="s">
        <v>16</v>
      </c>
      <c r="E158" s="33" t="s">
        <v>444</v>
      </c>
      <c r="F158" s="18"/>
      <c r="G158" s="18">
        <v>11</v>
      </c>
      <c r="H158" s="18"/>
      <c r="I158" s="18"/>
      <c r="J158" s="18">
        <v>6</v>
      </c>
      <c r="K158" s="18">
        <f t="shared" si="2"/>
        <v>17</v>
      </c>
    </row>
    <row r="159" spans="1:11" ht="25.5" customHeight="1">
      <c r="A159" s="16"/>
      <c r="B159" s="17" t="s">
        <v>333</v>
      </c>
      <c r="C159" s="17" t="s">
        <v>334</v>
      </c>
      <c r="D159" s="18" t="s">
        <v>16</v>
      </c>
      <c r="E159" s="33" t="s">
        <v>444</v>
      </c>
      <c r="F159" s="18"/>
      <c r="G159" s="18"/>
      <c r="H159" s="18"/>
      <c r="I159" s="18"/>
      <c r="J159" s="18"/>
      <c r="K159" s="18">
        <f t="shared" si="2"/>
        <v>0</v>
      </c>
    </row>
    <row r="160" spans="1:11" ht="25.5">
      <c r="A160" s="12">
        <v>7</v>
      </c>
      <c r="B160" s="13" t="s">
        <v>11</v>
      </c>
      <c r="C160" s="14"/>
      <c r="D160" s="15" t="s">
        <v>16</v>
      </c>
      <c r="E160" s="33" t="s">
        <v>444</v>
      </c>
      <c r="F160" s="15"/>
      <c r="G160" s="15"/>
      <c r="H160" s="15"/>
      <c r="I160" s="15"/>
      <c r="J160" s="15"/>
      <c r="K160" s="29">
        <f>SUM(K161:K196)</f>
        <v>6500</v>
      </c>
    </row>
    <row r="161" spans="1:11" ht="25.5" customHeight="1">
      <c r="A161" s="16"/>
      <c r="B161" s="17" t="s">
        <v>335</v>
      </c>
      <c r="C161" s="17" t="s">
        <v>336</v>
      </c>
      <c r="D161" s="18" t="s">
        <v>16</v>
      </c>
      <c r="E161" s="33" t="s">
        <v>444</v>
      </c>
      <c r="F161" s="26">
        <v>430</v>
      </c>
      <c r="G161" s="26"/>
      <c r="H161" s="26"/>
      <c r="I161" s="26"/>
      <c r="J161" s="26"/>
      <c r="K161" s="26">
        <f t="shared" si="2"/>
        <v>430</v>
      </c>
    </row>
    <row r="162" spans="1:11" ht="25.5" customHeight="1">
      <c r="A162" s="16"/>
      <c r="B162" s="17" t="s">
        <v>337</v>
      </c>
      <c r="C162" s="17" t="s">
        <v>338</v>
      </c>
      <c r="D162" s="18" t="s">
        <v>16</v>
      </c>
      <c r="E162" s="33" t="s">
        <v>444</v>
      </c>
      <c r="F162" s="26">
        <v>2400</v>
      </c>
      <c r="G162" s="26"/>
      <c r="H162" s="26"/>
      <c r="I162" s="26"/>
      <c r="J162" s="26"/>
      <c r="K162" s="26">
        <f t="shared" si="2"/>
        <v>2400</v>
      </c>
    </row>
    <row r="163" spans="1:11" ht="25.5" customHeight="1">
      <c r="A163" s="16"/>
      <c r="B163" s="17" t="s">
        <v>339</v>
      </c>
      <c r="C163" s="17" t="s">
        <v>340</v>
      </c>
      <c r="D163" s="18" t="s">
        <v>16</v>
      </c>
      <c r="E163" s="33" t="s">
        <v>444</v>
      </c>
      <c r="F163" s="26">
        <v>60</v>
      </c>
      <c r="G163" s="26"/>
      <c r="H163" s="26"/>
      <c r="I163" s="26"/>
      <c r="J163" s="26"/>
      <c r="K163" s="26">
        <f t="shared" si="2"/>
        <v>60</v>
      </c>
    </row>
    <row r="164" spans="1:11" ht="25.5" customHeight="1">
      <c r="A164" s="16"/>
      <c r="B164" s="17" t="s">
        <v>341</v>
      </c>
      <c r="C164" s="17" t="s">
        <v>342</v>
      </c>
      <c r="D164" s="18" t="s">
        <v>16</v>
      </c>
      <c r="E164" s="33" t="s">
        <v>444</v>
      </c>
      <c r="F164" s="26">
        <v>190</v>
      </c>
      <c r="G164" s="26"/>
      <c r="H164" s="26"/>
      <c r="I164" s="26"/>
      <c r="J164" s="26"/>
      <c r="K164" s="26">
        <f t="shared" si="2"/>
        <v>190</v>
      </c>
    </row>
    <row r="165" spans="1:11" ht="25.5" customHeight="1">
      <c r="A165" s="16"/>
      <c r="B165" s="17" t="s">
        <v>343</v>
      </c>
      <c r="C165" s="17" t="s">
        <v>344</v>
      </c>
      <c r="D165" s="18" t="s">
        <v>16</v>
      </c>
      <c r="E165" s="33" t="s">
        <v>444</v>
      </c>
      <c r="F165" s="26">
        <v>180</v>
      </c>
      <c r="G165" s="26"/>
      <c r="H165" s="26"/>
      <c r="I165" s="26"/>
      <c r="J165" s="26"/>
      <c r="K165" s="26">
        <f t="shared" si="2"/>
        <v>180</v>
      </c>
    </row>
    <row r="166" spans="1:11" ht="25.5" customHeight="1">
      <c r="A166" s="16"/>
      <c r="B166" s="17" t="s">
        <v>345</v>
      </c>
      <c r="C166" s="17" t="s">
        <v>346</v>
      </c>
      <c r="D166" s="18" t="s">
        <v>16</v>
      </c>
      <c r="E166" s="33" t="s">
        <v>444</v>
      </c>
      <c r="F166" s="26">
        <v>140</v>
      </c>
      <c r="G166" s="26"/>
      <c r="H166" s="26"/>
      <c r="I166" s="26"/>
      <c r="J166" s="26"/>
      <c r="K166" s="26">
        <f t="shared" si="2"/>
        <v>140</v>
      </c>
    </row>
    <row r="167" spans="1:11" ht="25.5" customHeight="1">
      <c r="A167" s="16"/>
      <c r="B167" s="17" t="s">
        <v>347</v>
      </c>
      <c r="C167" s="17" t="s">
        <v>348</v>
      </c>
      <c r="D167" s="18" t="s">
        <v>16</v>
      </c>
      <c r="E167" s="33" t="s">
        <v>444</v>
      </c>
      <c r="F167" s="26">
        <v>110</v>
      </c>
      <c r="G167" s="26"/>
      <c r="H167" s="26"/>
      <c r="I167" s="26"/>
      <c r="J167" s="26"/>
      <c r="K167" s="26">
        <f t="shared" si="2"/>
        <v>110</v>
      </c>
    </row>
    <row r="168" spans="1:11" ht="25.5" customHeight="1">
      <c r="A168" s="16"/>
      <c r="B168" s="17" t="s">
        <v>349</v>
      </c>
      <c r="C168" s="17" t="s">
        <v>350</v>
      </c>
      <c r="D168" s="18" t="s">
        <v>16</v>
      </c>
      <c r="E168" s="33" t="s">
        <v>444</v>
      </c>
      <c r="F168" s="26">
        <v>20</v>
      </c>
      <c r="G168" s="26"/>
      <c r="H168" s="26"/>
      <c r="I168" s="26"/>
      <c r="J168" s="26"/>
      <c r="K168" s="26">
        <f t="shared" si="2"/>
        <v>20</v>
      </c>
    </row>
    <row r="169" spans="1:11" ht="25.5" customHeight="1">
      <c r="A169" s="16"/>
      <c r="B169" s="17" t="s">
        <v>351</v>
      </c>
      <c r="C169" s="17" t="s">
        <v>352</v>
      </c>
      <c r="D169" s="18" t="s">
        <v>16</v>
      </c>
      <c r="E169" s="33" t="s">
        <v>444</v>
      </c>
      <c r="F169" s="26">
        <v>10</v>
      </c>
      <c r="G169" s="26"/>
      <c r="H169" s="26"/>
      <c r="I169" s="26"/>
      <c r="J169" s="26"/>
      <c r="K169" s="26">
        <f t="shared" si="2"/>
        <v>10</v>
      </c>
    </row>
    <row r="170" spans="1:11" ht="25.5" customHeight="1">
      <c r="A170" s="16"/>
      <c r="B170" s="17" t="s">
        <v>353</v>
      </c>
      <c r="C170" s="17" t="s">
        <v>354</v>
      </c>
      <c r="D170" s="18" t="s">
        <v>16</v>
      </c>
      <c r="E170" s="33" t="s">
        <v>444</v>
      </c>
      <c r="F170" s="26">
        <v>100</v>
      </c>
      <c r="G170" s="26"/>
      <c r="H170" s="26"/>
      <c r="I170" s="26"/>
      <c r="J170" s="26"/>
      <c r="K170" s="26">
        <f t="shared" si="2"/>
        <v>100</v>
      </c>
    </row>
    <row r="171" spans="1:11" ht="25.5" customHeight="1">
      <c r="A171" s="16"/>
      <c r="B171" s="17" t="s">
        <v>355</v>
      </c>
      <c r="C171" s="17" t="s">
        <v>356</v>
      </c>
      <c r="D171" s="18" t="s">
        <v>16</v>
      </c>
      <c r="E171" s="33" t="s">
        <v>444</v>
      </c>
      <c r="F171" s="26">
        <v>20</v>
      </c>
      <c r="G171" s="26"/>
      <c r="H171" s="26"/>
      <c r="I171" s="26"/>
      <c r="J171" s="26"/>
      <c r="K171" s="26">
        <f t="shared" si="2"/>
        <v>20</v>
      </c>
    </row>
    <row r="172" spans="1:11" ht="25.5" customHeight="1">
      <c r="A172" s="16"/>
      <c r="B172" s="17" t="s">
        <v>357</v>
      </c>
      <c r="C172" s="17" t="s">
        <v>358</v>
      </c>
      <c r="D172" s="18" t="s">
        <v>16</v>
      </c>
      <c r="E172" s="33" t="s">
        <v>444</v>
      </c>
      <c r="F172" s="26">
        <v>120</v>
      </c>
      <c r="G172" s="26"/>
      <c r="H172" s="26"/>
      <c r="I172" s="26"/>
      <c r="J172" s="26"/>
      <c r="K172" s="26">
        <f t="shared" si="2"/>
        <v>120</v>
      </c>
    </row>
    <row r="173" spans="1:11" ht="25.5" customHeight="1">
      <c r="A173" s="16"/>
      <c r="B173" s="17" t="s">
        <v>359</v>
      </c>
      <c r="C173" s="17" t="s">
        <v>360</v>
      </c>
      <c r="D173" s="18" t="s">
        <v>16</v>
      </c>
      <c r="E173" s="33" t="s">
        <v>444</v>
      </c>
      <c r="F173" s="26">
        <v>40</v>
      </c>
      <c r="G173" s="26"/>
      <c r="H173" s="26"/>
      <c r="I173" s="26"/>
      <c r="J173" s="26"/>
      <c r="K173" s="26">
        <f t="shared" si="2"/>
        <v>40</v>
      </c>
    </row>
    <row r="174" spans="1:11" ht="25.5" customHeight="1">
      <c r="A174" s="16"/>
      <c r="B174" s="17" t="s">
        <v>361</v>
      </c>
      <c r="C174" s="17" t="s">
        <v>362</v>
      </c>
      <c r="D174" s="18" t="s">
        <v>16</v>
      </c>
      <c r="E174" s="33" t="s">
        <v>444</v>
      </c>
      <c r="F174" s="26">
        <v>30</v>
      </c>
      <c r="G174" s="26"/>
      <c r="H174" s="26"/>
      <c r="I174" s="26"/>
      <c r="J174" s="26"/>
      <c r="K174" s="26">
        <f t="shared" si="2"/>
        <v>30</v>
      </c>
    </row>
    <row r="175" spans="1:11" ht="25.5" customHeight="1">
      <c r="A175" s="16"/>
      <c r="B175" s="17" t="s">
        <v>363</v>
      </c>
      <c r="C175" s="17" t="s">
        <v>364</v>
      </c>
      <c r="D175" s="18" t="s">
        <v>16</v>
      </c>
      <c r="E175" s="33" t="s">
        <v>444</v>
      </c>
      <c r="F175" s="26">
        <v>180</v>
      </c>
      <c r="G175" s="26"/>
      <c r="H175" s="26"/>
      <c r="I175" s="26"/>
      <c r="J175" s="26"/>
      <c r="K175" s="26">
        <f t="shared" si="2"/>
        <v>180</v>
      </c>
    </row>
    <row r="176" spans="1:11" ht="25.5" customHeight="1">
      <c r="A176" s="16"/>
      <c r="B176" s="17" t="s">
        <v>365</v>
      </c>
      <c r="C176" s="17" t="s">
        <v>366</v>
      </c>
      <c r="D176" s="18" t="s">
        <v>16</v>
      </c>
      <c r="E176" s="33" t="s">
        <v>444</v>
      </c>
      <c r="F176" s="26">
        <v>170</v>
      </c>
      <c r="G176" s="26"/>
      <c r="H176" s="26"/>
      <c r="I176" s="26"/>
      <c r="J176" s="26"/>
      <c r="K176" s="26">
        <f t="shared" si="2"/>
        <v>170</v>
      </c>
    </row>
    <row r="177" spans="1:11" ht="25.5" customHeight="1">
      <c r="A177" s="16"/>
      <c r="B177" s="17" t="s">
        <v>367</v>
      </c>
      <c r="C177" s="17" t="s">
        <v>368</v>
      </c>
      <c r="D177" s="18" t="s">
        <v>16</v>
      </c>
      <c r="E177" s="33" t="s">
        <v>444</v>
      </c>
      <c r="F177" s="26">
        <v>30</v>
      </c>
      <c r="G177" s="26"/>
      <c r="H177" s="26"/>
      <c r="I177" s="26"/>
      <c r="J177" s="26"/>
      <c r="K177" s="26">
        <f t="shared" si="2"/>
        <v>30</v>
      </c>
    </row>
    <row r="178" spans="1:11" ht="25.5" customHeight="1">
      <c r="A178" s="16"/>
      <c r="B178" s="17" t="s">
        <v>369</v>
      </c>
      <c r="C178" s="17" t="s">
        <v>370</v>
      </c>
      <c r="D178" s="18" t="s">
        <v>16</v>
      </c>
      <c r="E178" s="33" t="s">
        <v>444</v>
      </c>
      <c r="F178" s="26">
        <v>700</v>
      </c>
      <c r="G178" s="26"/>
      <c r="H178" s="26"/>
      <c r="I178" s="26"/>
      <c r="J178" s="26"/>
      <c r="K178" s="26">
        <f t="shared" si="2"/>
        <v>700</v>
      </c>
    </row>
    <row r="179" spans="1:11" ht="25.5" customHeight="1">
      <c r="A179" s="16"/>
      <c r="B179" s="17" t="s">
        <v>371</v>
      </c>
      <c r="C179" s="17" t="s">
        <v>372</v>
      </c>
      <c r="D179" s="18" t="s">
        <v>16</v>
      </c>
      <c r="E179" s="33" t="s">
        <v>444</v>
      </c>
      <c r="F179" s="26">
        <v>200</v>
      </c>
      <c r="G179" s="26"/>
      <c r="H179" s="26"/>
      <c r="I179" s="26"/>
      <c r="J179" s="26"/>
      <c r="K179" s="26">
        <f t="shared" si="2"/>
        <v>200</v>
      </c>
    </row>
    <row r="180" spans="1:11" ht="25.5" customHeight="1">
      <c r="A180" s="16"/>
      <c r="B180" s="17" t="s">
        <v>373</v>
      </c>
      <c r="C180" s="17" t="s">
        <v>374</v>
      </c>
      <c r="D180" s="18" t="s">
        <v>16</v>
      </c>
      <c r="E180" s="33" t="s">
        <v>444</v>
      </c>
      <c r="F180" s="26">
        <v>350</v>
      </c>
      <c r="G180" s="26"/>
      <c r="H180" s="26"/>
      <c r="I180" s="26"/>
      <c r="J180" s="26"/>
      <c r="K180" s="26">
        <f t="shared" si="2"/>
        <v>350</v>
      </c>
    </row>
    <row r="181" spans="1:11" ht="25.5" customHeight="1">
      <c r="A181" s="16"/>
      <c r="B181" s="17" t="s">
        <v>375</v>
      </c>
      <c r="C181" s="17" t="s">
        <v>376</v>
      </c>
      <c r="D181" s="18" t="s">
        <v>16</v>
      </c>
      <c r="E181" s="33" t="s">
        <v>444</v>
      </c>
      <c r="F181" s="26">
        <v>550</v>
      </c>
      <c r="G181" s="26"/>
      <c r="H181" s="26"/>
      <c r="I181" s="26"/>
      <c r="J181" s="26"/>
      <c r="K181" s="26">
        <f t="shared" si="2"/>
        <v>550</v>
      </c>
    </row>
    <row r="182" spans="1:11" ht="25.5" customHeight="1">
      <c r="A182" s="16"/>
      <c r="B182" s="17" t="s">
        <v>377</v>
      </c>
      <c r="C182" s="17" t="s">
        <v>378</v>
      </c>
      <c r="D182" s="18" t="s">
        <v>16</v>
      </c>
      <c r="E182" s="33" t="s">
        <v>444</v>
      </c>
      <c r="F182" s="26">
        <v>20</v>
      </c>
      <c r="G182" s="26"/>
      <c r="H182" s="26"/>
      <c r="I182" s="26"/>
      <c r="J182" s="26"/>
      <c r="K182" s="26">
        <f t="shared" si="2"/>
        <v>20</v>
      </c>
    </row>
    <row r="183" spans="1:11" ht="25.5" customHeight="1">
      <c r="A183" s="16"/>
      <c r="B183" s="17" t="s">
        <v>379</v>
      </c>
      <c r="C183" s="17" t="s">
        <v>380</v>
      </c>
      <c r="D183" s="18" t="s">
        <v>16</v>
      </c>
      <c r="E183" s="33" t="s">
        <v>444</v>
      </c>
      <c r="F183" s="26">
        <v>130</v>
      </c>
      <c r="G183" s="26"/>
      <c r="H183" s="26"/>
      <c r="I183" s="26"/>
      <c r="J183" s="26"/>
      <c r="K183" s="26">
        <f t="shared" si="2"/>
        <v>130</v>
      </c>
    </row>
    <row r="184" spans="1:11" ht="25.5" customHeight="1">
      <c r="A184" s="16"/>
      <c r="B184" s="17" t="s">
        <v>381</v>
      </c>
      <c r="C184" s="17" t="s">
        <v>382</v>
      </c>
      <c r="D184" s="18" t="s">
        <v>16</v>
      </c>
      <c r="E184" s="33" t="s">
        <v>444</v>
      </c>
      <c r="F184" s="26">
        <v>60</v>
      </c>
      <c r="G184" s="26"/>
      <c r="H184" s="26"/>
      <c r="I184" s="26"/>
      <c r="J184" s="26"/>
      <c r="K184" s="26">
        <f t="shared" si="2"/>
        <v>60</v>
      </c>
    </row>
    <row r="185" spans="1:11" ht="25.5" customHeight="1">
      <c r="A185" s="16"/>
      <c r="B185" s="17" t="s">
        <v>383</v>
      </c>
      <c r="C185" s="17" t="s">
        <v>384</v>
      </c>
      <c r="D185" s="18" t="s">
        <v>16</v>
      </c>
      <c r="E185" s="33" t="s">
        <v>444</v>
      </c>
      <c r="F185" s="26">
        <v>30</v>
      </c>
      <c r="G185" s="26"/>
      <c r="H185" s="26"/>
      <c r="I185" s="26"/>
      <c r="J185" s="26"/>
      <c r="K185" s="26">
        <f t="shared" si="2"/>
        <v>30</v>
      </c>
    </row>
    <row r="186" spans="1:11" ht="25.5" customHeight="1">
      <c r="A186" s="16"/>
      <c r="B186" s="17" t="s">
        <v>385</v>
      </c>
      <c r="C186" s="17" t="s">
        <v>386</v>
      </c>
      <c r="D186" s="18" t="s">
        <v>16</v>
      </c>
      <c r="E186" s="33" t="s">
        <v>444</v>
      </c>
      <c r="F186" s="26">
        <v>20</v>
      </c>
      <c r="G186" s="26"/>
      <c r="H186" s="26"/>
      <c r="I186" s="26"/>
      <c r="J186" s="26"/>
      <c r="K186" s="26">
        <f t="shared" si="2"/>
        <v>20</v>
      </c>
    </row>
    <row r="187" spans="1:11" ht="25.5" customHeight="1">
      <c r="A187" s="16"/>
      <c r="B187" s="17" t="s">
        <v>387</v>
      </c>
      <c r="C187" s="17" t="s">
        <v>388</v>
      </c>
      <c r="D187" s="18" t="s">
        <v>16</v>
      </c>
      <c r="E187" s="33" t="s">
        <v>444</v>
      </c>
      <c r="F187" s="26">
        <v>20</v>
      </c>
      <c r="G187" s="26"/>
      <c r="H187" s="26"/>
      <c r="I187" s="26"/>
      <c r="J187" s="26"/>
      <c r="K187" s="26">
        <f t="shared" si="2"/>
        <v>20</v>
      </c>
    </row>
    <row r="188" spans="1:11" ht="25.5" customHeight="1">
      <c r="A188" s="16"/>
      <c r="B188" s="17" t="s">
        <v>389</v>
      </c>
      <c r="C188" s="17" t="s">
        <v>390</v>
      </c>
      <c r="D188" s="18" t="s">
        <v>16</v>
      </c>
      <c r="E188" s="33" t="s">
        <v>444</v>
      </c>
      <c r="F188" s="26">
        <v>10</v>
      </c>
      <c r="G188" s="26"/>
      <c r="H188" s="26"/>
      <c r="I188" s="26"/>
      <c r="J188" s="26"/>
      <c r="K188" s="26">
        <f t="shared" si="2"/>
        <v>10</v>
      </c>
    </row>
    <row r="189" spans="1:11" ht="25.5" customHeight="1">
      <c r="A189" s="16"/>
      <c r="B189" s="17" t="s">
        <v>391</v>
      </c>
      <c r="C189" s="17" t="s">
        <v>392</v>
      </c>
      <c r="D189" s="18" t="s">
        <v>16</v>
      </c>
      <c r="E189" s="33" t="s">
        <v>444</v>
      </c>
      <c r="F189" s="26">
        <v>0</v>
      </c>
      <c r="G189" s="26"/>
      <c r="H189" s="26"/>
      <c r="I189" s="26"/>
      <c r="J189" s="26"/>
      <c r="K189" s="26">
        <f t="shared" si="2"/>
        <v>0</v>
      </c>
    </row>
    <row r="190" spans="1:11" ht="25.5" customHeight="1">
      <c r="A190" s="16"/>
      <c r="B190" s="17" t="s">
        <v>393</v>
      </c>
      <c r="C190" s="17" t="s">
        <v>394</v>
      </c>
      <c r="D190" s="18" t="s">
        <v>16</v>
      </c>
      <c r="E190" s="33" t="s">
        <v>444</v>
      </c>
      <c r="F190" s="26">
        <v>0</v>
      </c>
      <c r="G190" s="26"/>
      <c r="H190" s="26"/>
      <c r="I190" s="26"/>
      <c r="J190" s="26"/>
      <c r="K190" s="26">
        <f t="shared" si="2"/>
        <v>0</v>
      </c>
    </row>
    <row r="191" spans="1:11" ht="25.5" customHeight="1">
      <c r="A191" s="16"/>
      <c r="B191" s="17" t="s">
        <v>395</v>
      </c>
      <c r="C191" s="17" t="s">
        <v>396</v>
      </c>
      <c r="D191" s="18" t="s">
        <v>16</v>
      </c>
      <c r="E191" s="33" t="s">
        <v>444</v>
      </c>
      <c r="F191" s="26">
        <v>30</v>
      </c>
      <c r="G191" s="26"/>
      <c r="H191" s="26"/>
      <c r="I191" s="26"/>
      <c r="J191" s="26"/>
      <c r="K191" s="26">
        <f t="shared" si="2"/>
        <v>30</v>
      </c>
    </row>
    <row r="192" spans="1:11" ht="25.5" customHeight="1">
      <c r="A192" s="16"/>
      <c r="B192" s="17" t="s">
        <v>397</v>
      </c>
      <c r="C192" s="17" t="s">
        <v>398</v>
      </c>
      <c r="D192" s="18" t="s">
        <v>16</v>
      </c>
      <c r="E192" s="33" t="s">
        <v>444</v>
      </c>
      <c r="F192" s="26">
        <v>20</v>
      </c>
      <c r="G192" s="26"/>
      <c r="H192" s="26"/>
      <c r="I192" s="26"/>
      <c r="J192" s="26"/>
      <c r="K192" s="26">
        <f t="shared" si="2"/>
        <v>20</v>
      </c>
    </row>
    <row r="193" spans="1:11" ht="25.5" customHeight="1">
      <c r="A193" s="16"/>
      <c r="B193" s="17" t="s">
        <v>399</v>
      </c>
      <c r="C193" s="17" t="s">
        <v>400</v>
      </c>
      <c r="D193" s="18" t="s">
        <v>16</v>
      </c>
      <c r="E193" s="33" t="s">
        <v>444</v>
      </c>
      <c r="F193" s="26">
        <v>0</v>
      </c>
      <c r="G193" s="26"/>
      <c r="H193" s="26"/>
      <c r="I193" s="26"/>
      <c r="J193" s="26"/>
      <c r="K193" s="26">
        <f t="shared" si="2"/>
        <v>0</v>
      </c>
    </row>
    <row r="194" spans="1:11" ht="25.5" customHeight="1">
      <c r="A194" s="16"/>
      <c r="B194" s="17" t="s">
        <v>401</v>
      </c>
      <c r="C194" s="17" t="s">
        <v>402</v>
      </c>
      <c r="D194" s="18" t="s">
        <v>16</v>
      </c>
      <c r="E194" s="33" t="s">
        <v>444</v>
      </c>
      <c r="F194" s="26">
        <v>40</v>
      </c>
      <c r="G194" s="26"/>
      <c r="H194" s="26"/>
      <c r="I194" s="26"/>
      <c r="J194" s="26"/>
      <c r="K194" s="26">
        <f t="shared" si="2"/>
        <v>40</v>
      </c>
    </row>
    <row r="195" spans="1:11" ht="25.5" customHeight="1">
      <c r="A195" s="16"/>
      <c r="B195" s="17" t="s">
        <v>403</v>
      </c>
      <c r="C195" s="17" t="s">
        <v>404</v>
      </c>
      <c r="D195" s="18" t="s">
        <v>16</v>
      </c>
      <c r="E195" s="33" t="s">
        <v>444</v>
      </c>
      <c r="F195" s="26">
        <v>50</v>
      </c>
      <c r="G195" s="26"/>
      <c r="H195" s="26"/>
      <c r="I195" s="26"/>
      <c r="J195" s="26"/>
      <c r="K195" s="26">
        <f t="shared" si="2"/>
        <v>50</v>
      </c>
    </row>
    <row r="196" spans="1:11" ht="25.5" customHeight="1">
      <c r="A196" s="16"/>
      <c r="B196" s="17" t="s">
        <v>405</v>
      </c>
      <c r="C196" s="17" t="s">
        <v>406</v>
      </c>
      <c r="D196" s="18" t="s">
        <v>16</v>
      </c>
      <c r="E196" s="33" t="s">
        <v>444</v>
      </c>
      <c r="F196" s="26">
        <v>40</v>
      </c>
      <c r="G196" s="26"/>
      <c r="H196" s="26"/>
      <c r="I196" s="26"/>
      <c r="J196" s="26"/>
      <c r="K196" s="26">
        <f t="shared" ref="K196:K216" si="3">SUM(F196:J196)</f>
        <v>40</v>
      </c>
    </row>
    <row r="197" spans="1:11" ht="25.5">
      <c r="A197" s="19">
        <v>8</v>
      </c>
      <c r="B197" s="20" t="s">
        <v>12</v>
      </c>
      <c r="C197" s="21"/>
      <c r="D197" s="15" t="s">
        <v>16</v>
      </c>
      <c r="E197" s="33" t="s">
        <v>444</v>
      </c>
      <c r="F197" s="15"/>
      <c r="G197" s="15"/>
      <c r="H197" s="15"/>
      <c r="I197" s="15"/>
      <c r="J197" s="15"/>
      <c r="K197" s="29">
        <f>SUM(K198:K216)</f>
        <v>4408</v>
      </c>
    </row>
    <row r="198" spans="1:11" ht="25.5" customHeight="1">
      <c r="A198" s="16"/>
      <c r="B198" s="17" t="s">
        <v>407</v>
      </c>
      <c r="C198" s="17" t="s">
        <v>408</v>
      </c>
      <c r="D198" s="18" t="s">
        <v>16</v>
      </c>
      <c r="E198" s="33" t="s">
        <v>444</v>
      </c>
      <c r="F198" s="18">
        <v>150</v>
      </c>
      <c r="G198" s="18"/>
      <c r="H198" s="18"/>
      <c r="I198" s="18"/>
      <c r="J198" s="18">
        <v>30</v>
      </c>
      <c r="K198" s="18">
        <f t="shared" si="3"/>
        <v>180</v>
      </c>
    </row>
    <row r="199" spans="1:11" ht="25.5" customHeight="1">
      <c r="A199" s="16"/>
      <c r="B199" s="17" t="s">
        <v>409</v>
      </c>
      <c r="C199" s="17" t="s">
        <v>410</v>
      </c>
      <c r="D199" s="18" t="s">
        <v>16</v>
      </c>
      <c r="E199" s="33" t="s">
        <v>444</v>
      </c>
      <c r="F199" s="18">
        <v>500</v>
      </c>
      <c r="G199" s="18"/>
      <c r="H199" s="18"/>
      <c r="I199" s="18"/>
      <c r="J199" s="18">
        <v>205</v>
      </c>
      <c r="K199" s="18">
        <f t="shared" si="3"/>
        <v>705</v>
      </c>
    </row>
    <row r="200" spans="1:11" ht="25.5" customHeight="1">
      <c r="A200" s="16"/>
      <c r="B200" s="17" t="s">
        <v>411</v>
      </c>
      <c r="C200" s="17" t="s">
        <v>412</v>
      </c>
      <c r="D200" s="18" t="s">
        <v>16</v>
      </c>
      <c r="E200" s="33" t="s">
        <v>444</v>
      </c>
      <c r="F200" s="18">
        <v>26</v>
      </c>
      <c r="G200" s="18"/>
      <c r="H200" s="18"/>
      <c r="I200" s="18"/>
      <c r="J200" s="18">
        <v>0</v>
      </c>
      <c r="K200" s="18">
        <f t="shared" si="3"/>
        <v>26</v>
      </c>
    </row>
    <row r="201" spans="1:11" ht="25.5" customHeight="1">
      <c r="A201" s="16"/>
      <c r="B201" s="17" t="s">
        <v>413</v>
      </c>
      <c r="C201" s="17" t="s">
        <v>414</v>
      </c>
      <c r="D201" s="18" t="s">
        <v>16</v>
      </c>
      <c r="E201" s="33" t="s">
        <v>444</v>
      </c>
      <c r="F201" s="18">
        <v>400</v>
      </c>
      <c r="G201" s="18"/>
      <c r="H201" s="18"/>
      <c r="I201" s="18"/>
      <c r="J201" s="18">
        <v>30</v>
      </c>
      <c r="K201" s="18">
        <f t="shared" si="3"/>
        <v>430</v>
      </c>
    </row>
    <row r="202" spans="1:11" ht="25.5" customHeight="1">
      <c r="A202" s="16"/>
      <c r="B202" s="17" t="s">
        <v>415</v>
      </c>
      <c r="C202" s="17" t="s">
        <v>416</v>
      </c>
      <c r="D202" s="18" t="s">
        <v>16</v>
      </c>
      <c r="E202" s="33" t="s">
        <v>444</v>
      </c>
      <c r="F202" s="18">
        <v>760</v>
      </c>
      <c r="G202" s="18"/>
      <c r="H202" s="18"/>
      <c r="I202" s="18"/>
      <c r="J202" s="18">
        <v>140</v>
      </c>
      <c r="K202" s="18">
        <f t="shared" si="3"/>
        <v>900</v>
      </c>
    </row>
    <row r="203" spans="1:11" ht="25.5" customHeight="1">
      <c r="A203" s="16"/>
      <c r="B203" s="17" t="s">
        <v>417</v>
      </c>
      <c r="C203" s="17" t="s">
        <v>418</v>
      </c>
      <c r="D203" s="18" t="s">
        <v>16</v>
      </c>
      <c r="E203" s="33" t="s">
        <v>444</v>
      </c>
      <c r="F203" s="18">
        <v>53</v>
      </c>
      <c r="G203" s="18"/>
      <c r="H203" s="18"/>
      <c r="I203" s="18"/>
      <c r="J203" s="18">
        <v>2</v>
      </c>
      <c r="K203" s="18">
        <f t="shared" si="3"/>
        <v>55</v>
      </c>
    </row>
    <row r="204" spans="1:11" ht="25.5" customHeight="1">
      <c r="A204" s="16"/>
      <c r="B204" s="17" t="s">
        <v>197</v>
      </c>
      <c r="C204" s="17" t="s">
        <v>419</v>
      </c>
      <c r="D204" s="18" t="s">
        <v>16</v>
      </c>
      <c r="E204" s="33" t="s">
        <v>444</v>
      </c>
      <c r="F204" s="18">
        <v>0</v>
      </c>
      <c r="G204" s="18"/>
      <c r="H204" s="18"/>
      <c r="I204" s="18"/>
      <c r="J204" s="18">
        <v>0</v>
      </c>
      <c r="K204" s="18">
        <f t="shared" si="3"/>
        <v>0</v>
      </c>
    </row>
    <row r="205" spans="1:11" ht="25.5" customHeight="1">
      <c r="A205" s="16"/>
      <c r="B205" s="17" t="s">
        <v>420</v>
      </c>
      <c r="C205" s="17" t="s">
        <v>421</v>
      </c>
      <c r="D205" s="18" t="s">
        <v>16</v>
      </c>
      <c r="E205" s="33" t="s">
        <v>444</v>
      </c>
      <c r="F205" s="18">
        <v>200</v>
      </c>
      <c r="G205" s="18"/>
      <c r="H205" s="18"/>
      <c r="I205" s="18"/>
      <c r="J205" s="18">
        <v>0</v>
      </c>
      <c r="K205" s="18">
        <f t="shared" si="3"/>
        <v>200</v>
      </c>
    </row>
    <row r="206" spans="1:11" ht="25.5" customHeight="1">
      <c r="A206" s="16"/>
      <c r="B206" s="17" t="s">
        <v>422</v>
      </c>
      <c r="C206" s="17" t="s">
        <v>423</v>
      </c>
      <c r="D206" s="18" t="s">
        <v>16</v>
      </c>
      <c r="E206" s="33" t="s">
        <v>444</v>
      </c>
      <c r="F206" s="18">
        <v>109</v>
      </c>
      <c r="G206" s="18"/>
      <c r="H206" s="18"/>
      <c r="I206" s="18"/>
      <c r="J206" s="18">
        <v>0</v>
      </c>
      <c r="K206" s="18">
        <f t="shared" si="3"/>
        <v>109</v>
      </c>
    </row>
    <row r="207" spans="1:11" ht="25.5" customHeight="1">
      <c r="A207" s="16"/>
      <c r="B207" s="17" t="s">
        <v>424</v>
      </c>
      <c r="C207" s="17" t="s">
        <v>425</v>
      </c>
      <c r="D207" s="18" t="s">
        <v>16</v>
      </c>
      <c r="E207" s="33" t="s">
        <v>444</v>
      </c>
      <c r="F207" s="18">
        <v>330</v>
      </c>
      <c r="G207" s="18"/>
      <c r="H207" s="18"/>
      <c r="I207" s="18"/>
      <c r="J207" s="18">
        <v>30</v>
      </c>
      <c r="K207" s="18">
        <f t="shared" si="3"/>
        <v>360</v>
      </c>
    </row>
    <row r="208" spans="1:11" ht="25.5" customHeight="1">
      <c r="A208" s="16"/>
      <c r="B208" s="17" t="s">
        <v>426</v>
      </c>
      <c r="C208" s="17" t="s">
        <v>427</v>
      </c>
      <c r="D208" s="18" t="s">
        <v>16</v>
      </c>
      <c r="E208" s="33" t="s">
        <v>444</v>
      </c>
      <c r="F208" s="18">
        <v>150</v>
      </c>
      <c r="G208" s="18"/>
      <c r="H208" s="18"/>
      <c r="I208" s="18"/>
      <c r="J208" s="18">
        <v>50</v>
      </c>
      <c r="K208" s="18">
        <f t="shared" si="3"/>
        <v>200</v>
      </c>
    </row>
    <row r="209" spans="1:11" ht="25.5" customHeight="1">
      <c r="A209" s="16"/>
      <c r="B209" s="17" t="s">
        <v>428</v>
      </c>
      <c r="C209" s="17" t="s">
        <v>429</v>
      </c>
      <c r="D209" s="18" t="s">
        <v>16</v>
      </c>
      <c r="E209" s="33" t="s">
        <v>444</v>
      </c>
      <c r="F209" s="18">
        <v>200</v>
      </c>
      <c r="G209" s="18"/>
      <c r="H209" s="18"/>
      <c r="I209" s="18"/>
      <c r="J209" s="18">
        <v>0</v>
      </c>
      <c r="K209" s="18">
        <f t="shared" si="3"/>
        <v>200</v>
      </c>
    </row>
    <row r="210" spans="1:11" ht="25.5" customHeight="1">
      <c r="A210" s="16"/>
      <c r="B210" s="17" t="s">
        <v>430</v>
      </c>
      <c r="C210" s="17" t="s">
        <v>431</v>
      </c>
      <c r="D210" s="18" t="s">
        <v>16</v>
      </c>
      <c r="E210" s="33" t="s">
        <v>444</v>
      </c>
      <c r="F210" s="18">
        <v>420</v>
      </c>
      <c r="G210" s="18"/>
      <c r="H210" s="18"/>
      <c r="I210" s="18"/>
      <c r="J210" s="18">
        <v>20</v>
      </c>
      <c r="K210" s="18">
        <f t="shared" si="3"/>
        <v>440</v>
      </c>
    </row>
    <row r="211" spans="1:11" ht="25.5" customHeight="1">
      <c r="A211" s="16"/>
      <c r="B211" s="17" t="s">
        <v>432</v>
      </c>
      <c r="C211" s="17" t="s">
        <v>433</v>
      </c>
      <c r="D211" s="18" t="s">
        <v>16</v>
      </c>
      <c r="E211" s="33" t="s">
        <v>444</v>
      </c>
      <c r="F211" s="18">
        <v>121</v>
      </c>
      <c r="G211" s="18"/>
      <c r="H211" s="18"/>
      <c r="I211" s="18"/>
      <c r="J211" s="18">
        <v>2</v>
      </c>
      <c r="K211" s="18">
        <f t="shared" si="3"/>
        <v>123</v>
      </c>
    </row>
    <row r="212" spans="1:11" ht="25.5" customHeight="1">
      <c r="A212" s="16"/>
      <c r="B212" s="17" t="s">
        <v>434</v>
      </c>
      <c r="C212" s="17" t="s">
        <v>435</v>
      </c>
      <c r="D212" s="18" t="s">
        <v>16</v>
      </c>
      <c r="E212" s="33" t="s">
        <v>444</v>
      </c>
      <c r="F212" s="18">
        <v>0</v>
      </c>
      <c r="G212" s="18"/>
      <c r="H212" s="18"/>
      <c r="I212" s="18"/>
      <c r="J212" s="18">
        <v>0</v>
      </c>
      <c r="K212" s="18">
        <f t="shared" si="3"/>
        <v>0</v>
      </c>
    </row>
    <row r="213" spans="1:11" ht="25.5" customHeight="1">
      <c r="A213" s="16"/>
      <c r="B213" s="17" t="s">
        <v>436</v>
      </c>
      <c r="C213" s="17" t="s">
        <v>437</v>
      </c>
      <c r="D213" s="18" t="s">
        <v>16</v>
      </c>
      <c r="E213" s="33" t="s">
        <v>444</v>
      </c>
      <c r="F213" s="18">
        <v>100</v>
      </c>
      <c r="G213" s="18"/>
      <c r="H213" s="18"/>
      <c r="I213" s="18"/>
      <c r="J213" s="18">
        <v>10</v>
      </c>
      <c r="K213" s="18">
        <f t="shared" si="3"/>
        <v>110</v>
      </c>
    </row>
    <row r="214" spans="1:11" ht="25.5" customHeight="1">
      <c r="A214" s="16"/>
      <c r="B214" s="17" t="s">
        <v>438</v>
      </c>
      <c r="C214" s="17" t="s">
        <v>439</v>
      </c>
      <c r="D214" s="18" t="s">
        <v>16</v>
      </c>
      <c r="E214" s="33" t="s">
        <v>444</v>
      </c>
      <c r="F214" s="18">
        <v>4</v>
      </c>
      <c r="G214" s="18"/>
      <c r="H214" s="18"/>
      <c r="I214" s="18"/>
      <c r="J214" s="18">
        <v>1</v>
      </c>
      <c r="K214" s="18">
        <f t="shared" si="3"/>
        <v>5</v>
      </c>
    </row>
    <row r="215" spans="1:11" ht="25.5" customHeight="1">
      <c r="A215" s="16"/>
      <c r="B215" s="17" t="s">
        <v>440</v>
      </c>
      <c r="C215" s="17" t="s">
        <v>441</v>
      </c>
      <c r="D215" s="18" t="s">
        <v>16</v>
      </c>
      <c r="E215" s="33" t="s">
        <v>444</v>
      </c>
      <c r="F215" s="18">
        <v>25</v>
      </c>
      <c r="G215" s="18"/>
      <c r="H215" s="18"/>
      <c r="I215" s="18"/>
      <c r="J215" s="18">
        <v>0</v>
      </c>
      <c r="K215" s="18">
        <f t="shared" si="3"/>
        <v>25</v>
      </c>
    </row>
    <row r="216" spans="1:11" ht="25.5">
      <c r="B216" s="17" t="s">
        <v>442</v>
      </c>
      <c r="C216" s="17" t="s">
        <v>443</v>
      </c>
      <c r="D216" s="18" t="s">
        <v>16</v>
      </c>
      <c r="E216" s="33" t="s">
        <v>444</v>
      </c>
      <c r="F216" s="18">
        <v>200</v>
      </c>
      <c r="G216" s="18"/>
      <c r="H216" s="18"/>
      <c r="I216" s="18"/>
      <c r="J216" s="18">
        <v>140</v>
      </c>
      <c r="K216" s="18">
        <f t="shared" si="3"/>
        <v>340</v>
      </c>
    </row>
    <row r="217" spans="1:11" ht="15">
      <c r="J217" s="28"/>
      <c r="K217" s="30">
        <f>K2+K25+K53+K87+K115+K142+K160+K197</f>
        <v>18942</v>
      </c>
    </row>
  </sheetData>
  <autoFilter ref="A1:E215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"/>
  <sheetViews>
    <sheetView view="pageBreakPreview" topLeftCell="B1" zoomScaleNormal="100" zoomScaleSheetLayoutView="100" workbookViewId="0">
      <selection activeCell="C5" sqref="C5"/>
    </sheetView>
  </sheetViews>
  <sheetFormatPr defaultRowHeight="15"/>
  <cols>
    <col min="1" max="1" width="15" bestFit="1" customWidth="1"/>
    <col min="2" max="2" width="37.28515625" bestFit="1" customWidth="1"/>
    <col min="3" max="3" width="9.7109375" bestFit="1" customWidth="1"/>
    <col min="4" max="4" width="3.85546875" bestFit="1" customWidth="1"/>
    <col min="5" max="5" width="16.28515625" bestFit="1" customWidth="1"/>
    <col min="6" max="6" width="13.7109375" bestFit="1" customWidth="1"/>
    <col min="7" max="7" width="15.85546875" bestFit="1" customWidth="1"/>
    <col min="8" max="8" width="16.28515625" bestFit="1" customWidth="1"/>
    <col min="9" max="9" width="16.5703125" bestFit="1" customWidth="1"/>
    <col min="10" max="10" width="14.28515625" bestFit="1" customWidth="1"/>
    <col min="11" max="11" width="12.5703125" bestFit="1" customWidth="1"/>
    <col min="12" max="12" width="9.7109375" bestFit="1" customWidth="1"/>
    <col min="13" max="13" width="12.28515625" bestFit="1" customWidth="1"/>
  </cols>
  <sheetData>
    <row r="1" spans="1:13">
      <c r="A1" s="4"/>
      <c r="B1" s="4"/>
      <c r="C1" s="4"/>
      <c r="D1" s="4"/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31</v>
      </c>
    </row>
    <row r="2" spans="1:13">
      <c r="A2" s="3" t="s">
        <v>27</v>
      </c>
      <c r="B2" s="3" t="s">
        <v>0</v>
      </c>
      <c r="C2" s="3" t="s">
        <v>2</v>
      </c>
      <c r="D2" s="3" t="s">
        <v>1</v>
      </c>
      <c r="E2" s="3" t="s">
        <v>13</v>
      </c>
      <c r="F2" s="3" t="s">
        <v>13</v>
      </c>
      <c r="G2" s="3" t="s">
        <v>13</v>
      </c>
      <c r="H2" s="3" t="s">
        <v>13</v>
      </c>
      <c r="I2" s="3" t="s">
        <v>13</v>
      </c>
      <c r="J2" s="3" t="s">
        <v>13</v>
      </c>
      <c r="K2" s="3" t="s">
        <v>13</v>
      </c>
      <c r="L2" s="3" t="s">
        <v>13</v>
      </c>
      <c r="M2" s="3"/>
    </row>
    <row r="3" spans="1:13">
      <c r="A3" s="6">
        <v>2009238</v>
      </c>
      <c r="B3" s="5" t="s">
        <v>17</v>
      </c>
      <c r="C3" s="1" t="s">
        <v>20</v>
      </c>
      <c r="D3" s="1" t="s">
        <v>19</v>
      </c>
      <c r="E3" s="2">
        <v>2725</v>
      </c>
      <c r="F3" s="2">
        <v>428</v>
      </c>
      <c r="G3" s="2">
        <v>2450</v>
      </c>
      <c r="H3" s="2">
        <v>20</v>
      </c>
      <c r="I3" s="2">
        <v>1800</v>
      </c>
      <c r="J3" s="2">
        <v>135</v>
      </c>
      <c r="K3" s="2">
        <v>6500</v>
      </c>
      <c r="L3" s="2">
        <v>3748</v>
      </c>
      <c r="M3" s="2">
        <v>17806</v>
      </c>
    </row>
    <row r="4" spans="1:13">
      <c r="A4" s="6">
        <v>2023387</v>
      </c>
      <c r="B4" s="5" t="s">
        <v>22</v>
      </c>
      <c r="C4" s="1" t="s">
        <v>29</v>
      </c>
      <c r="D4" s="1" t="s">
        <v>19</v>
      </c>
      <c r="E4" s="2"/>
      <c r="F4" s="2"/>
      <c r="G4" s="2"/>
      <c r="H4" s="2"/>
      <c r="I4" s="2"/>
      <c r="J4" s="2">
        <v>108</v>
      </c>
      <c r="K4" s="2"/>
      <c r="L4" s="2"/>
      <c r="M4" s="2">
        <v>108</v>
      </c>
    </row>
    <row r="5" spans="1:13">
      <c r="A5" s="6">
        <v>2025793</v>
      </c>
      <c r="B5" s="5" t="s">
        <v>24</v>
      </c>
      <c r="C5" s="1" t="s">
        <v>30</v>
      </c>
      <c r="D5" s="1" t="s">
        <v>19</v>
      </c>
      <c r="E5" s="2"/>
      <c r="F5" s="2"/>
      <c r="G5" s="2"/>
      <c r="H5" s="2"/>
      <c r="I5" s="2"/>
      <c r="J5" s="2">
        <v>28</v>
      </c>
      <c r="K5" s="2"/>
      <c r="L5" s="2"/>
      <c r="M5" s="2">
        <v>28</v>
      </c>
    </row>
    <row r="6" spans="1:13">
      <c r="A6" s="6">
        <v>2111502</v>
      </c>
      <c r="B6" s="5" t="s">
        <v>23</v>
      </c>
      <c r="C6" s="1" t="s">
        <v>32</v>
      </c>
      <c r="D6" s="1" t="s">
        <v>19</v>
      </c>
      <c r="E6" s="2"/>
      <c r="F6" s="2"/>
      <c r="G6" s="2"/>
      <c r="H6" s="2"/>
      <c r="I6" s="2"/>
      <c r="J6" s="2">
        <v>8</v>
      </c>
      <c r="K6" s="2"/>
      <c r="L6" s="2"/>
      <c r="M6" s="2">
        <v>8</v>
      </c>
    </row>
    <row r="7" spans="1:13">
      <c r="A7" s="6">
        <v>2122932</v>
      </c>
      <c r="B7" s="5" t="s">
        <v>18</v>
      </c>
      <c r="C7" s="1" t="s">
        <v>21</v>
      </c>
      <c r="D7" s="1" t="s">
        <v>19</v>
      </c>
      <c r="E7" s="2">
        <v>62</v>
      </c>
      <c r="F7" s="2">
        <v>14</v>
      </c>
      <c r="G7" s="2">
        <v>60</v>
      </c>
      <c r="H7" s="2"/>
      <c r="I7" s="2">
        <v>50</v>
      </c>
      <c r="J7" s="2">
        <v>146</v>
      </c>
      <c r="K7" s="2"/>
      <c r="L7" s="2">
        <v>660</v>
      </c>
      <c r="M7" s="2">
        <v>992</v>
      </c>
    </row>
    <row r="8" spans="1:13">
      <c r="A8" s="7" t="s">
        <v>28</v>
      </c>
      <c r="B8" s="7"/>
      <c r="C8" s="7"/>
      <c r="D8" s="7"/>
      <c r="E8" s="24">
        <v>2787</v>
      </c>
      <c r="F8" s="24">
        <v>442</v>
      </c>
      <c r="G8" s="24">
        <v>2510</v>
      </c>
      <c r="H8" s="24">
        <v>20</v>
      </c>
      <c r="I8" s="24">
        <v>1850</v>
      </c>
      <c r="J8" s="24">
        <v>425</v>
      </c>
      <c r="K8" s="24">
        <v>6500</v>
      </c>
      <c r="L8" s="24">
        <v>4408</v>
      </c>
      <c r="M8" s="8">
        <v>18942</v>
      </c>
    </row>
  </sheetData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по РЭС</vt:lpstr>
      <vt:lpstr>Количество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2016-03-10T14:14:21Z</cp:lastPrinted>
  <dcterms:created xsi:type="dcterms:W3CDTF">2014-06-26T05:52:50Z</dcterms:created>
  <dcterms:modified xsi:type="dcterms:W3CDTF">2016-03-11T06:24:52Z</dcterms:modified>
</cp:coreProperties>
</file>